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2026\0_თვითშეა_ფორმ_2026\new\0_თვითშეა_ფორმ_2026\Inter_Accred_and_Accred_self_evaluation\Inter_accred_Eng_self_evalu_forms\ENG\"/>
    </mc:Choice>
  </mc:AlternateContent>
  <xr:revisionPtr revIDLastSave="0" documentId="13_ncr:1_{5D6CE0C9-DCD3-4F05-A55B-6CCA548DD707}" xr6:coauthVersionLast="47" xr6:coauthVersionMax="47" xr10:uidLastSave="{00000000-0000-0000-0000-000000000000}"/>
  <bookViews>
    <workbookView xWindow="-110" yWindow="-110" windowWidth="25820" windowHeight="15500" firstSheet="1" activeTab="1" xr2:uid="{00000000-000D-0000-FFFF-FFFF00000000}"/>
  </bookViews>
  <sheets>
    <sheet name="Program" sheetId="1" state="hidden" r:id="rId1"/>
    <sheet name="Programme_Individual" sheetId="2" r:id="rId2"/>
  </sheets>
  <definedNames>
    <definedName name="_ftn1" localSheetId="0">Program!$B$81</definedName>
    <definedName name="_ftn2" localSheetId="0">Program!$B$82</definedName>
    <definedName name="_ftn3" localSheetId="0">Program!$B$83</definedName>
    <definedName name="_ftn4" localSheetId="0">Program!$B$84</definedName>
    <definedName name="_ftnref1" localSheetId="0">Program!$B$34</definedName>
    <definedName name="_ftnref2" localSheetId="0">Program!$B$40</definedName>
    <definedName name="_ftnref3" localSheetId="0">Program!$B$49</definedName>
    <definedName name="_ftnref4" localSheetId="0">Program!$B$60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  <c r="K6" i="2"/>
  <c r="C6" i="2"/>
  <c r="C31" i="2" l="1"/>
  <c r="K30" i="2"/>
  <c r="K29" i="2"/>
  <c r="K25" i="2"/>
  <c r="K24" i="2"/>
  <c r="K23" i="2"/>
  <c r="K22" i="2"/>
  <c r="K20" i="2"/>
  <c r="C11" i="2"/>
  <c r="K28" i="2"/>
  <c r="K33" i="1"/>
  <c r="K32" i="1"/>
  <c r="K28" i="1"/>
  <c r="K27" i="1"/>
  <c r="K26" i="1"/>
  <c r="K23" i="1"/>
  <c r="K25" i="1"/>
  <c r="K27" i="2" l="1"/>
  <c r="C6" i="1"/>
  <c r="C34" i="1"/>
  <c r="C14" i="1"/>
  <c r="C11" i="1"/>
  <c r="C5" i="1" l="1"/>
  <c r="K31" i="1"/>
  <c r="K30" i="1"/>
  <c r="K6" i="1"/>
</calcChain>
</file>

<file path=xl/sharedStrings.xml><?xml version="1.0" encoding="utf-8"?>
<sst xmlns="http://schemas.openxmlformats.org/spreadsheetml/2006/main" count="229" uniqueCount="109">
  <si>
    <t>Annex 1</t>
  </si>
  <si>
    <t xml:space="preserve">Information on the staff involved in the programme </t>
  </si>
  <si>
    <t>Number of the staff involved in the programme (including academic, scientific, and invited staff)</t>
  </si>
  <si>
    <t>Total number of academic staff</t>
  </si>
  <si>
    <t>Initial:</t>
  </si>
  <si>
    <r>
      <rPr>
        <sz val="11"/>
        <color theme="1"/>
        <rFont val="Sylfaen"/>
        <family val="1"/>
        <charset val="204"/>
      </rPr>
      <t>- Professor</t>
    </r>
  </si>
  <si>
    <r>
      <rPr>
        <sz val="11"/>
        <color theme="1"/>
        <rFont val="Sylfaen"/>
        <family val="1"/>
        <charset val="204"/>
      </rPr>
      <t>- Associate Professor</t>
    </r>
  </si>
  <si>
    <r>
      <rPr>
        <sz val="11"/>
        <color theme="1"/>
        <rFont val="Sylfaen"/>
        <family val="1"/>
        <charset val="204"/>
      </rPr>
      <t>- Assistant Professor</t>
    </r>
  </si>
  <si>
    <r>
      <rPr>
        <sz val="11"/>
        <color theme="1"/>
        <rFont val="Sylfaen"/>
        <family val="1"/>
        <charset val="204"/>
      </rPr>
      <t>- Assistant</t>
    </r>
  </si>
  <si>
    <t xml:space="preserve">Scientific Staff </t>
  </si>
  <si>
    <r>
      <rPr>
        <sz val="11"/>
        <color theme="1"/>
        <rFont val="Sylfaen"/>
        <family val="1"/>
        <charset val="204"/>
      </rPr>
      <t>- Scientist</t>
    </r>
  </si>
  <si>
    <r>
      <rPr>
        <sz val="11"/>
        <color theme="1"/>
        <rFont val="Sylfaen"/>
        <family val="1"/>
        <charset val="204"/>
      </rPr>
      <t>- Postdoctoral Student</t>
    </r>
  </si>
  <si>
    <t>Total Number of the Affiliated Academic Staff</t>
  </si>
  <si>
    <r>
      <rPr>
        <sz val="11"/>
        <color theme="1"/>
        <rFont val="Sylfaen"/>
        <family val="1"/>
        <charset val="204"/>
      </rPr>
      <t>-  Affiliated Professor</t>
    </r>
  </si>
  <si>
    <r>
      <rPr>
        <sz val="11"/>
        <color theme="1"/>
        <rFont val="Sylfaen"/>
        <family val="1"/>
        <charset val="204"/>
      </rPr>
      <t>- Affiliated Associate Professor</t>
    </r>
  </si>
  <si>
    <r>
      <rPr>
        <sz val="11"/>
        <color theme="1"/>
        <rFont val="Sylfaen"/>
        <family val="1"/>
        <charset val="204"/>
      </rPr>
      <t>- Affiliated Assistant-Professor</t>
    </r>
  </si>
  <si>
    <r>
      <rPr>
        <sz val="11"/>
        <color theme="1"/>
        <rFont val="Sylfaen"/>
        <family val="1"/>
        <charset val="204"/>
      </rPr>
      <t>- Affiliated Assistant</t>
    </r>
  </si>
  <si>
    <t>International Staff (if any)</t>
  </si>
  <si>
    <r>
      <rPr>
        <sz val="11"/>
        <color theme="1"/>
        <rFont val="Sylfaen"/>
        <family val="1"/>
        <charset val="204"/>
      </rPr>
      <t>- Number of foreign academic/invited staff  involved in teaching</t>
    </r>
  </si>
  <si>
    <r>
      <rPr>
        <sz val="11"/>
        <color theme="1"/>
        <rFont val="Sylfaen"/>
        <family val="1"/>
        <charset val="204"/>
      </rPr>
      <t>- Number of foreign  academic/scientific/invited staff participating in research</t>
    </r>
  </si>
  <si>
    <t>Number of invited staff involved in the educational process</t>
  </si>
  <si>
    <t>Affiliated academic personnel:</t>
  </si>
  <si>
    <t>Ratio 1:</t>
  </si>
  <si>
    <t>Academic/scientific/invited staff:</t>
  </si>
  <si>
    <t>Number of students:</t>
  </si>
  <si>
    <t>Ratio 2:</t>
  </si>
  <si>
    <t>Academic/scientific staff:</t>
  </si>
  <si>
    <t>Invited staff:</t>
  </si>
  <si>
    <t>Ratio 3:</t>
  </si>
  <si>
    <t>Number of the supervisors:</t>
  </si>
  <si>
    <t>Ratio 4:</t>
  </si>
  <si>
    <t>Administrative and support staff</t>
  </si>
  <si>
    <t>New academic staff</t>
  </si>
  <si>
    <t>Turnover (%):</t>
  </si>
  <si>
    <t>Retention (%):</t>
  </si>
  <si>
    <t>New invited staff</t>
  </si>
  <si>
    <t>Scientific/research index of the individuals, involved in the programme (for the last 5 years) [1]</t>
  </si>
  <si>
    <t>Publications in local journals</t>
  </si>
  <si>
    <t>Publications in international journals</t>
  </si>
  <si>
    <t xml:space="preserve">Other scientific/research indicators </t>
  </si>
  <si>
    <t>Number of student places announced for the programme [2] (for the last 5 years)</t>
  </si>
  <si>
    <t>- Total number of the programme applicants</t>
  </si>
  <si>
    <t>- Number of the programme applicants (the first three choices)</t>
  </si>
  <si>
    <t>Data on the individuals enrolled (for the last 5 years; in case of active programmes)</t>
  </si>
  <si>
    <t>- Number of enrolled individuals</t>
  </si>
  <si>
    <t xml:space="preserve">Number of students with active status </t>
  </si>
  <si>
    <t>Students’ progression by academic years (for the last 5 years; in the case of active
programme)[3]</t>
  </si>
  <si>
    <t>The first admission</t>
  </si>
  <si>
    <t>The second admission</t>
  </si>
  <si>
    <t>The third admission</t>
  </si>
  <si>
    <t>The fourth admission</t>
  </si>
  <si>
    <t>The fifth admission</t>
  </si>
  <si>
    <t>n</t>
  </si>
  <si>
    <t>%</t>
  </si>
  <si>
    <t>- Number and percentage of students for the first academic year</t>
  </si>
  <si>
    <t>- Number and percentage of students for the second academic year</t>
  </si>
  <si>
    <t>- Number and percentage of students for the third academic year</t>
  </si>
  <si>
    <t>- Number and percentage of students for the fourth academic year</t>
  </si>
  <si>
    <t>- Number and percentage of students for the fifth academic year</t>
  </si>
  <si>
    <t>- Number and percentage of the students for the sixth academic year</t>
  </si>
  <si>
    <t xml:space="preserve">- Number and percentage of the students with terminated status </t>
  </si>
  <si>
    <t xml:space="preserve">- Number and percentage of the students with suspended status </t>
  </si>
  <si>
    <t>- Number and percentage of graduates [4]</t>
  </si>
  <si>
    <t>Indicator of students’ involvement in scientific-research projects (e.g. scientific papers, conferences, exhibitions, internships, etc.) (during the programme implementation period)</t>
  </si>
  <si>
    <t>Graduate employment rate (for the last 5 years; in the case of active programmes)</t>
  </si>
  <si>
    <t>Graduate employment rate according to gained qualification (for the last 5 years)</t>
  </si>
  <si>
    <t>Results of certification exams (in case of regulated professions; for the last 5 years)</t>
  </si>
  <si>
    <t>- Percentage of graduates who took the certification exam</t>
  </si>
  <si>
    <t>- Percentage of graduates who crossed the minimum threshold of the certification exam</t>
  </si>
  <si>
    <t>Mobility (for the last 5 years)</t>
  </si>
  <si>
    <t xml:space="preserve">- The number of students who left the programme via external mobility </t>
  </si>
  <si>
    <t xml:space="preserve">- The number of students who left the programme via internal mobility </t>
  </si>
  <si>
    <t>- The number of students who joined the programme via external mobility</t>
  </si>
  <si>
    <t xml:space="preserve">- The number of students who joined the programme via internal mobility </t>
  </si>
  <si>
    <t>Students’ final average assessment (for the last 5 years; in the case of active programmes). Please, indicate in percentages</t>
  </si>
  <si>
    <t>- Excellent</t>
  </si>
  <si>
    <t>- Very Good</t>
  </si>
  <si>
    <t>- Good</t>
  </si>
  <si>
    <t>- Satisfactory</t>
  </si>
  <si>
    <t>- Sufficient</t>
  </si>
  <si>
    <t>The fields marked in yellow are filled automatically in the document; thus, please, fill in the empty fields</t>
  </si>
  <si>
    <t>[1] Placement and other details of publications should be indicated in the CV of the personnel</t>
  </si>
  <si>
    <t>[2] Enrolled via Unified National Examinations/General Master's Examination, as well as via mobility</t>
  </si>
  <si>
    <t>[3] The number of years to be indicated depends on the programme level and duration</t>
  </si>
  <si>
    <t>[4] The percentage of enrolled students having completed the programme within the term envisaged by the level and the length of the programme</t>
  </si>
  <si>
    <t xml:space="preserve">Information about the Quantitative Data of the Educational Programme </t>
  </si>
  <si>
    <t>Educational Programme - Title, Level</t>
  </si>
  <si>
    <r>
      <t xml:space="preserve">Invited staff turnover rate (for the last 5 years) </t>
    </r>
    <r>
      <rPr>
        <sz val="10"/>
        <color theme="1"/>
        <rFont val="Sylfaen"/>
        <family val="1"/>
        <charset val="204"/>
      </rPr>
      <t>(e.g.</t>
    </r>
    <r>
      <rPr>
        <b/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>the number of retirees, the number of staff who left the institution, and the number of new staff, etc.)</t>
    </r>
  </si>
  <si>
    <r>
      <t xml:space="preserve">Academic staff turnover rate (for the last 5 years) </t>
    </r>
    <r>
      <rPr>
        <sz val="10"/>
        <color theme="1"/>
        <rFont val="Sylfaen"/>
        <family val="1"/>
        <charset val="204"/>
      </rPr>
      <t>(e.g.</t>
    </r>
    <r>
      <rPr>
        <b/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The number of retired staff, the number of staff who left the institution and the number of new staff, etc.) </t>
    </r>
  </si>
  <si>
    <t>Academic staff who left</t>
  </si>
  <si>
    <t>Invited staff who left</t>
  </si>
  <si>
    <t>Presentations made at local conferences</t>
  </si>
  <si>
    <t xml:space="preserve">Presentations made at international conference </t>
  </si>
  <si>
    <t>Data on the programme applicants (for the last 5 years; in case of the active programmes)</t>
  </si>
  <si>
    <t>Ratios (in case of active programme)</t>
  </si>
  <si>
    <t>Indicator of continuing studies by graduates on the next educational level (during the last 5 years)</t>
  </si>
  <si>
    <t>Ratio of the number of affiliate academic staff to the number of students enrolled on the programme</t>
  </si>
  <si>
    <t>Ratio of the academic/scientific/invited staff to the number of students enrolled on the programme</t>
  </si>
  <si>
    <t>Number of foreign persons, willing to be enrolled on the programme (if any)</t>
  </si>
  <si>
    <t>Number of foreign persons enrolled on the programme (if any)</t>
  </si>
  <si>
    <t>Number of supervisors of Master's theses</t>
  </si>
  <si>
    <t>Ratio of the Master’s students to the supervisors</t>
  </si>
  <si>
    <t>Ratio of the academic/scientific staff and invited staff</t>
  </si>
  <si>
    <t>Master's students:</t>
  </si>
  <si>
    <t>Ratio of the academic staff and invited staff</t>
  </si>
  <si>
    <t>Number of foreign  academic/invited staff participating in research</t>
  </si>
  <si>
    <t>Ratio of the academic/invited staff to the number of students enrolled on the programme</t>
  </si>
  <si>
    <t>Academic  staff:</t>
  </si>
  <si>
    <t>Academic/invited staff: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</si>
</sst>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rgb="FF002060"/>
      <name val="Sylfaen"/>
      <family val="1"/>
      <charset val="204"/>
    </font>
    <font>
      <b/>
      <sz val="14"/>
      <color theme="1"/>
      <name val="Sylfaen"/>
      <family val="1"/>
      <charset val="204"/>
    </font>
    <font>
      <u/>
      <sz val="11"/>
      <color theme="10"/>
      <name val="Sylfaen"/>
      <family val="1"/>
      <charset val="204"/>
    </font>
    <font>
      <i/>
      <sz val="10"/>
      <color theme="1"/>
      <name val="Sylfaen"/>
      <family val="1"/>
      <charset val="204"/>
    </font>
    <font>
      <b/>
      <sz val="10"/>
      <color rgb="FFC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6" fillId="0" borderId="0" applyFont="0" applyFill="0" applyBorder="0" applyAlignment="0" applyProtection="0"/>
  </cellStyleXfs>
  <cellXfs count="57">
    <xf numFmtId="0" fontId="0" fillId="0" borderId="0" xfId="0"/>
    <xf numFmtId="0" fontId="2" fillId="3" borderId="4" xfId="0" applyFont="1" applyFill="1" applyBorder="1" applyAlignment="1" applyProtection="1">
      <alignment horizontal="justify" vertical="center" wrapText="1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left" vertical="center" wrapText="1" indent="5"/>
      <protection locked="0"/>
    </xf>
    <xf numFmtId="0" fontId="1" fillId="3" borderId="4" xfId="0" applyFont="1" applyFill="1" applyBorder="1" applyAlignment="1" applyProtection="1">
      <alignment horizontal="justify"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justify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justify" vertical="center" wrapText="1"/>
      <protection locked="0"/>
    </xf>
    <xf numFmtId="0" fontId="10" fillId="0" borderId="4" xfId="1" applyFont="1" applyBorder="1" applyAlignment="1" applyProtection="1">
      <alignment vertical="center" wrapText="1"/>
      <protection locked="0"/>
    </xf>
    <xf numFmtId="0" fontId="11" fillId="0" borderId="4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vertical="top"/>
      <protection locked="0"/>
    </xf>
    <xf numFmtId="0" fontId="0" fillId="0" borderId="0" xfId="0" applyProtection="1">
      <protection locked="0"/>
    </xf>
    <xf numFmtId="0" fontId="3" fillId="0" borderId="0" xfId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vertical="center" wrapText="1"/>
      <protection locked="0"/>
    </xf>
    <xf numFmtId="0" fontId="10" fillId="0" borderId="7" xfId="1" applyFont="1" applyBorder="1" applyAlignment="1" applyProtection="1">
      <alignment vertical="center" wrapText="1"/>
      <protection locked="0"/>
    </xf>
    <xf numFmtId="0" fontId="10" fillId="0" borderId="4" xfId="1" applyFont="1" applyBorder="1" applyAlignment="1" applyProtection="1">
      <alignment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 applyProtection="1">
      <alignment horizontal="center" vertical="center" wrapText="1"/>
    </xf>
    <xf numFmtId="164" fontId="4" fillId="3" borderId="3" xfId="2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3" fillId="0" borderId="1" xfId="1" applyBorder="1" applyAlignment="1" applyProtection="1">
      <alignment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0" fontId="4" fillId="3" borderId="10" xfId="0" applyFont="1" applyFill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84"/>
  <sheetViews>
    <sheetView showGridLines="0" zoomScale="130" zoomScaleNormal="130" workbookViewId="0">
      <selection activeCell="B13" sqref="B13"/>
    </sheetView>
  </sheetViews>
  <sheetFormatPr defaultColWidth="9.1796875" defaultRowHeight="14.5" x14ac:dyDescent="0.35"/>
  <cols>
    <col min="1" max="1" width="6.1796875" style="17" customWidth="1"/>
    <col min="2" max="2" width="55.1796875" style="17" customWidth="1"/>
    <col min="3" max="16384" width="9.1796875" style="17"/>
  </cols>
  <sheetData>
    <row r="1" spans="2:12" ht="27" customHeight="1" x14ac:dyDescent="0.35">
      <c r="B1" s="14" t="s">
        <v>85</v>
      </c>
      <c r="C1" s="15"/>
      <c r="D1" s="15"/>
      <c r="E1" s="15"/>
      <c r="F1" s="15"/>
      <c r="G1" s="15"/>
      <c r="H1" s="15"/>
      <c r="I1" s="15"/>
      <c r="J1" s="15"/>
      <c r="K1" s="16" t="s">
        <v>0</v>
      </c>
      <c r="L1" s="15"/>
    </row>
    <row r="2" spans="2:12" x14ac:dyDescent="0.35">
      <c r="B2" s="33" t="s">
        <v>86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2:12" ht="15" thickBot="1" x14ac:dyDescent="0.4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2:12" ht="15" thickBot="1" x14ac:dyDescent="0.4">
      <c r="B4" s="50" t="s">
        <v>1</v>
      </c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2:12" ht="45.75" customHeight="1" thickBot="1" x14ac:dyDescent="0.4">
      <c r="B5" s="1" t="s">
        <v>2</v>
      </c>
      <c r="C5" s="38">
        <f>SUM(C6,C11,C23)</f>
        <v>0</v>
      </c>
      <c r="D5" s="39"/>
      <c r="E5" s="39"/>
      <c r="F5" s="39"/>
      <c r="G5" s="39"/>
      <c r="H5" s="52"/>
      <c r="I5" s="52"/>
      <c r="J5" s="52"/>
      <c r="K5" s="39"/>
      <c r="L5" s="40"/>
    </row>
    <row r="6" spans="2:12" ht="30.75" customHeight="1" thickBot="1" x14ac:dyDescent="0.4">
      <c r="B6" s="2" t="s">
        <v>3</v>
      </c>
      <c r="C6" s="38">
        <f>SUM(C7:L10)</f>
        <v>0</v>
      </c>
      <c r="D6" s="39"/>
      <c r="E6" s="39"/>
      <c r="F6" s="39"/>
      <c r="G6" s="39"/>
      <c r="H6" s="46" t="s">
        <v>4</v>
      </c>
      <c r="I6" s="47"/>
      <c r="J6" s="48"/>
      <c r="K6" s="39">
        <f>C6+H30-E30</f>
        <v>0</v>
      </c>
      <c r="L6" s="40"/>
    </row>
    <row r="7" spans="2:12" ht="22.5" customHeight="1" thickBot="1" x14ac:dyDescent="0.4">
      <c r="B7" s="3" t="s">
        <v>5</v>
      </c>
      <c r="C7" s="26"/>
      <c r="D7" s="27"/>
      <c r="E7" s="27"/>
      <c r="F7" s="27"/>
      <c r="G7" s="27"/>
      <c r="H7" s="53"/>
      <c r="I7" s="53"/>
      <c r="J7" s="53"/>
      <c r="K7" s="27"/>
      <c r="L7" s="28"/>
    </row>
    <row r="8" spans="2:12" ht="20.25" customHeight="1" thickBot="1" x14ac:dyDescent="0.4">
      <c r="B8" s="3" t="s">
        <v>6</v>
      </c>
      <c r="C8" s="26"/>
      <c r="D8" s="27"/>
      <c r="E8" s="27"/>
      <c r="F8" s="27"/>
      <c r="G8" s="27"/>
      <c r="H8" s="27"/>
      <c r="I8" s="27"/>
      <c r="J8" s="27"/>
      <c r="K8" s="27"/>
      <c r="L8" s="28"/>
    </row>
    <row r="9" spans="2:12" ht="24" customHeight="1" thickBot="1" x14ac:dyDescent="0.4">
      <c r="B9" s="3" t="s">
        <v>7</v>
      </c>
      <c r="C9" s="26"/>
      <c r="D9" s="27"/>
      <c r="E9" s="27"/>
      <c r="F9" s="27"/>
      <c r="G9" s="27"/>
      <c r="H9" s="27"/>
      <c r="I9" s="27"/>
      <c r="J9" s="27"/>
      <c r="K9" s="27"/>
      <c r="L9" s="28"/>
    </row>
    <row r="10" spans="2:12" ht="22.5" customHeight="1" thickBot="1" x14ac:dyDescent="0.4">
      <c r="B10" s="3" t="s">
        <v>8</v>
      </c>
      <c r="C10" s="26"/>
      <c r="D10" s="27"/>
      <c r="E10" s="27"/>
      <c r="F10" s="27"/>
      <c r="G10" s="27"/>
      <c r="H10" s="27"/>
      <c r="I10" s="27"/>
      <c r="J10" s="27"/>
      <c r="K10" s="27"/>
      <c r="L10" s="28"/>
    </row>
    <row r="11" spans="2:12" ht="30.75" customHeight="1" thickBot="1" x14ac:dyDescent="0.4">
      <c r="B11" s="2" t="s">
        <v>9</v>
      </c>
      <c r="C11" s="38">
        <f>SUM(C12:L13)</f>
        <v>0</v>
      </c>
      <c r="D11" s="39"/>
      <c r="E11" s="39"/>
      <c r="F11" s="39"/>
      <c r="G11" s="39"/>
      <c r="H11" s="39"/>
      <c r="I11" s="39"/>
      <c r="J11" s="39"/>
      <c r="K11" s="39"/>
      <c r="L11" s="40"/>
    </row>
    <row r="12" spans="2:12" ht="21" customHeight="1" thickBot="1" x14ac:dyDescent="0.4">
      <c r="B12" s="3" t="s">
        <v>10</v>
      </c>
      <c r="C12" s="26"/>
      <c r="D12" s="27"/>
      <c r="E12" s="27"/>
      <c r="F12" s="27"/>
      <c r="G12" s="27"/>
      <c r="H12" s="27"/>
      <c r="I12" s="27"/>
      <c r="J12" s="27"/>
      <c r="K12" s="27"/>
      <c r="L12" s="28"/>
    </row>
    <row r="13" spans="2:12" ht="22.5" customHeight="1" thickBot="1" x14ac:dyDescent="0.4">
      <c r="B13" s="3" t="s">
        <v>11</v>
      </c>
      <c r="C13" s="26"/>
      <c r="D13" s="27"/>
      <c r="E13" s="27"/>
      <c r="F13" s="27"/>
      <c r="G13" s="27"/>
      <c r="H13" s="27"/>
      <c r="I13" s="27"/>
      <c r="J13" s="27"/>
      <c r="K13" s="27"/>
      <c r="L13" s="28"/>
    </row>
    <row r="14" spans="2:12" ht="34.5" customHeight="1" thickBot="1" x14ac:dyDescent="0.4">
      <c r="B14" s="4" t="s">
        <v>12</v>
      </c>
      <c r="C14" s="38">
        <f>SUM(C15:L18)</f>
        <v>0</v>
      </c>
      <c r="D14" s="39"/>
      <c r="E14" s="39"/>
      <c r="F14" s="39"/>
      <c r="G14" s="39"/>
      <c r="H14" s="39"/>
      <c r="I14" s="39"/>
      <c r="J14" s="39"/>
      <c r="K14" s="39"/>
      <c r="L14" s="40"/>
    </row>
    <row r="15" spans="2:12" ht="22.5" customHeight="1" thickBot="1" x14ac:dyDescent="0.4">
      <c r="B15" s="3" t="s">
        <v>13</v>
      </c>
      <c r="C15" s="26"/>
      <c r="D15" s="27"/>
      <c r="E15" s="27"/>
      <c r="F15" s="27"/>
      <c r="G15" s="27"/>
      <c r="H15" s="27"/>
      <c r="I15" s="27"/>
      <c r="J15" s="27"/>
      <c r="K15" s="27"/>
      <c r="L15" s="28"/>
    </row>
    <row r="16" spans="2:12" ht="23.25" customHeight="1" thickBot="1" x14ac:dyDescent="0.4">
      <c r="B16" s="3" t="s">
        <v>14</v>
      </c>
      <c r="C16" s="26"/>
      <c r="D16" s="27"/>
      <c r="E16" s="27"/>
      <c r="F16" s="27"/>
      <c r="G16" s="27"/>
      <c r="H16" s="27"/>
      <c r="I16" s="27"/>
      <c r="J16" s="27"/>
      <c r="K16" s="27"/>
      <c r="L16" s="28"/>
    </row>
    <row r="17" spans="2:12" ht="19.5" customHeight="1" thickBot="1" x14ac:dyDescent="0.4">
      <c r="B17" s="3" t="s">
        <v>15</v>
      </c>
      <c r="C17" s="54"/>
      <c r="D17" s="55"/>
      <c r="E17" s="55"/>
      <c r="F17" s="55"/>
      <c r="G17" s="55"/>
      <c r="H17" s="55"/>
      <c r="I17" s="55"/>
      <c r="J17" s="55"/>
      <c r="K17" s="55"/>
      <c r="L17" s="56"/>
    </row>
    <row r="18" spans="2:12" ht="19.5" customHeight="1" thickBot="1" x14ac:dyDescent="0.4">
      <c r="B18" s="3" t="s">
        <v>16</v>
      </c>
      <c r="C18" s="26"/>
      <c r="D18" s="27"/>
      <c r="E18" s="27"/>
      <c r="F18" s="27"/>
      <c r="G18" s="27"/>
      <c r="H18" s="27"/>
      <c r="I18" s="27"/>
      <c r="J18" s="27"/>
      <c r="K18" s="27"/>
      <c r="L18" s="28"/>
    </row>
    <row r="19" spans="2:12" ht="23.25" customHeight="1" thickBot="1" x14ac:dyDescent="0.4">
      <c r="B19" s="5" t="s">
        <v>17</v>
      </c>
      <c r="C19" s="26"/>
      <c r="D19" s="27"/>
      <c r="E19" s="27"/>
      <c r="F19" s="27"/>
      <c r="G19" s="27"/>
      <c r="H19" s="27"/>
      <c r="I19" s="27"/>
      <c r="J19" s="27"/>
      <c r="K19" s="27"/>
      <c r="L19" s="28"/>
    </row>
    <row r="20" spans="2:12" ht="39.75" customHeight="1" thickBot="1" x14ac:dyDescent="0.4">
      <c r="B20" s="3" t="s">
        <v>18</v>
      </c>
      <c r="C20" s="26"/>
      <c r="D20" s="27"/>
      <c r="E20" s="27"/>
      <c r="F20" s="27"/>
      <c r="G20" s="27"/>
      <c r="H20" s="27"/>
      <c r="I20" s="27"/>
      <c r="J20" s="27"/>
      <c r="K20" s="27"/>
      <c r="L20" s="28"/>
    </row>
    <row r="21" spans="2:12" ht="45" customHeight="1" thickBot="1" x14ac:dyDescent="0.4">
      <c r="B21" s="3" t="s">
        <v>19</v>
      </c>
      <c r="C21" s="26"/>
      <c r="D21" s="27"/>
      <c r="E21" s="27"/>
      <c r="F21" s="27"/>
      <c r="G21" s="27"/>
      <c r="H21" s="27"/>
      <c r="I21" s="27"/>
      <c r="J21" s="27"/>
      <c r="K21" s="27"/>
      <c r="L21" s="28"/>
    </row>
    <row r="22" spans="2:12" ht="38.25" customHeight="1" thickBot="1" x14ac:dyDescent="0.4">
      <c r="B22" s="5" t="s">
        <v>100</v>
      </c>
      <c r="C22" s="26"/>
      <c r="D22" s="27"/>
      <c r="E22" s="27"/>
      <c r="F22" s="27"/>
      <c r="G22" s="27"/>
      <c r="H22" s="27"/>
      <c r="I22" s="27"/>
      <c r="J22" s="27"/>
      <c r="K22" s="27"/>
      <c r="L22" s="28"/>
    </row>
    <row r="23" spans="2:12" ht="33.75" customHeight="1" thickBot="1" x14ac:dyDescent="0.4">
      <c r="B23" s="5" t="s">
        <v>20</v>
      </c>
      <c r="C23" s="26"/>
      <c r="D23" s="27"/>
      <c r="E23" s="27"/>
      <c r="F23" s="27"/>
      <c r="G23" s="27"/>
      <c r="H23" s="46" t="s">
        <v>4</v>
      </c>
      <c r="I23" s="47"/>
      <c r="J23" s="48"/>
      <c r="K23" s="38">
        <f>C23+H32-E32</f>
        <v>0</v>
      </c>
      <c r="L23" s="40"/>
    </row>
    <row r="24" spans="2:12" ht="35.25" customHeight="1" thickBot="1" x14ac:dyDescent="0.4">
      <c r="B24" s="5" t="s">
        <v>94</v>
      </c>
      <c r="C24" s="26"/>
      <c r="D24" s="27"/>
      <c r="E24" s="27"/>
      <c r="F24" s="27"/>
      <c r="G24" s="27"/>
      <c r="H24" s="27"/>
      <c r="I24" s="27"/>
      <c r="J24" s="27"/>
      <c r="K24" s="27"/>
      <c r="L24" s="28"/>
    </row>
    <row r="25" spans="2:12" ht="51" customHeight="1" thickBot="1" x14ac:dyDescent="0.4">
      <c r="B25" s="6" t="s">
        <v>96</v>
      </c>
      <c r="C25" s="41" t="s">
        <v>21</v>
      </c>
      <c r="D25" s="25"/>
      <c r="E25" s="7"/>
      <c r="F25" s="25" t="s">
        <v>24</v>
      </c>
      <c r="G25" s="25"/>
      <c r="H25" s="8"/>
      <c r="I25" s="25" t="s">
        <v>22</v>
      </c>
      <c r="J25" s="25"/>
      <c r="K25" s="42" t="str">
        <f>IFERROR(E25/H25,"N/A")</f>
        <v>N/A</v>
      </c>
      <c r="L25" s="43"/>
    </row>
    <row r="26" spans="2:12" ht="48.75" customHeight="1" thickBot="1" x14ac:dyDescent="0.4">
      <c r="B26" s="6" t="s">
        <v>97</v>
      </c>
      <c r="C26" s="41" t="s">
        <v>23</v>
      </c>
      <c r="D26" s="25"/>
      <c r="E26" s="7"/>
      <c r="F26" s="25" t="s">
        <v>24</v>
      </c>
      <c r="G26" s="25"/>
      <c r="H26" s="7"/>
      <c r="I26" s="25" t="s">
        <v>25</v>
      </c>
      <c r="J26" s="25"/>
      <c r="K26" s="42" t="str">
        <f>IFERROR(E26/H26,"N/A")</f>
        <v>N/A</v>
      </c>
      <c r="L26" s="43"/>
    </row>
    <row r="27" spans="2:12" ht="46.5" customHeight="1" thickBot="1" x14ac:dyDescent="0.4">
      <c r="B27" s="6" t="s">
        <v>102</v>
      </c>
      <c r="C27" s="41" t="s">
        <v>26</v>
      </c>
      <c r="D27" s="25"/>
      <c r="E27" s="7"/>
      <c r="F27" s="25" t="s">
        <v>27</v>
      </c>
      <c r="G27" s="25"/>
      <c r="H27" s="7"/>
      <c r="I27" s="25" t="s">
        <v>28</v>
      </c>
      <c r="J27" s="25"/>
      <c r="K27" s="42" t="str">
        <f>IFERROR(E27/H27,"N/A")</f>
        <v>N/A</v>
      </c>
      <c r="L27" s="43"/>
    </row>
    <row r="28" spans="2:12" ht="41.25" customHeight="1" thickBot="1" x14ac:dyDescent="0.4">
      <c r="B28" s="9" t="s">
        <v>101</v>
      </c>
      <c r="C28" s="41" t="s">
        <v>29</v>
      </c>
      <c r="D28" s="25"/>
      <c r="E28" s="7"/>
      <c r="F28" s="25" t="s">
        <v>103</v>
      </c>
      <c r="G28" s="25"/>
      <c r="H28" s="7"/>
      <c r="I28" s="25" t="s">
        <v>30</v>
      </c>
      <c r="J28" s="25"/>
      <c r="K28" s="42" t="str">
        <f>IFERROR(E28/H28,"N/A")</f>
        <v>N/A</v>
      </c>
      <c r="L28" s="43"/>
    </row>
    <row r="29" spans="2:12" ht="29.25" customHeight="1" thickBot="1" x14ac:dyDescent="0.4">
      <c r="B29" s="5" t="s">
        <v>31</v>
      </c>
      <c r="C29" s="26"/>
      <c r="D29" s="27"/>
      <c r="E29" s="27"/>
      <c r="F29" s="27"/>
      <c r="G29" s="27"/>
      <c r="H29" s="27"/>
      <c r="I29" s="27"/>
      <c r="J29" s="27"/>
      <c r="K29" s="27"/>
      <c r="L29" s="28"/>
    </row>
    <row r="30" spans="2:12" ht="38.25" customHeight="1" thickBot="1" x14ac:dyDescent="0.4">
      <c r="B30" s="29" t="s">
        <v>88</v>
      </c>
      <c r="C30" s="19" t="s">
        <v>32</v>
      </c>
      <c r="D30" s="20"/>
      <c r="E30" s="23"/>
      <c r="F30" s="20" t="s">
        <v>89</v>
      </c>
      <c r="G30" s="20"/>
      <c r="H30" s="23"/>
      <c r="I30" s="25" t="s">
        <v>33</v>
      </c>
      <c r="J30" s="25"/>
      <c r="K30" s="44" t="str">
        <f>IFERROR((H30/((C6+(C6+H30-E30))/2))*100,"N/A")</f>
        <v>N/A</v>
      </c>
      <c r="L30" s="45"/>
    </row>
    <row r="31" spans="2:12" ht="38.25" customHeight="1" thickBot="1" x14ac:dyDescent="0.4">
      <c r="B31" s="30"/>
      <c r="C31" s="21"/>
      <c r="D31" s="22"/>
      <c r="E31" s="24"/>
      <c r="F31" s="22"/>
      <c r="G31" s="22"/>
      <c r="H31" s="24"/>
      <c r="I31" s="25" t="s">
        <v>34</v>
      </c>
      <c r="J31" s="25"/>
      <c r="K31" s="44" t="str">
        <f>IFERROR(((C6-E30)/(C6+H30-E30))*100,"N/A")</f>
        <v>N/A</v>
      </c>
      <c r="L31" s="45"/>
    </row>
    <row r="32" spans="2:12" ht="43.5" customHeight="1" thickBot="1" x14ac:dyDescent="0.4">
      <c r="B32" s="29" t="s">
        <v>87</v>
      </c>
      <c r="C32" s="19" t="s">
        <v>35</v>
      </c>
      <c r="D32" s="20"/>
      <c r="E32" s="31"/>
      <c r="F32" s="20" t="s">
        <v>90</v>
      </c>
      <c r="G32" s="20"/>
      <c r="H32" s="23"/>
      <c r="I32" s="25" t="s">
        <v>33</v>
      </c>
      <c r="J32" s="25"/>
      <c r="K32" s="44" t="str">
        <f>IFERROR((H32/((C23+(C23+H32-E32))/2))*100,"N/A")</f>
        <v>N/A</v>
      </c>
      <c r="L32" s="45"/>
    </row>
    <row r="33" spans="2:12" ht="36" customHeight="1" thickBot="1" x14ac:dyDescent="0.4">
      <c r="B33" s="30"/>
      <c r="C33" s="21"/>
      <c r="D33" s="22"/>
      <c r="E33" s="32"/>
      <c r="F33" s="22"/>
      <c r="G33" s="22"/>
      <c r="H33" s="24"/>
      <c r="I33" s="25" t="s">
        <v>34</v>
      </c>
      <c r="J33" s="25"/>
      <c r="K33" s="44" t="str">
        <f>IFERROR(((C23-E32)/(C23+H32-E32))*100,"N/A")</f>
        <v>N/A</v>
      </c>
      <c r="L33" s="45"/>
    </row>
    <row r="34" spans="2:12" ht="46.5" customHeight="1" thickBot="1" x14ac:dyDescent="0.4">
      <c r="B34" s="12" t="s">
        <v>36</v>
      </c>
      <c r="C34" s="38">
        <f>SUM(C35:L39)</f>
        <v>0</v>
      </c>
      <c r="D34" s="39"/>
      <c r="E34" s="39"/>
      <c r="F34" s="39"/>
      <c r="G34" s="39"/>
      <c r="H34" s="39"/>
      <c r="I34" s="39"/>
      <c r="J34" s="39"/>
      <c r="K34" s="39"/>
      <c r="L34" s="40"/>
    </row>
    <row r="35" spans="2:12" ht="28.5" customHeight="1" thickBot="1" x14ac:dyDescent="0.4">
      <c r="B35" s="9" t="s">
        <v>37</v>
      </c>
      <c r="C35" s="26"/>
      <c r="D35" s="27"/>
      <c r="E35" s="27"/>
      <c r="F35" s="27"/>
      <c r="G35" s="27"/>
      <c r="H35" s="27"/>
      <c r="I35" s="27"/>
      <c r="J35" s="27"/>
      <c r="K35" s="27"/>
      <c r="L35" s="28"/>
    </row>
    <row r="36" spans="2:12" ht="30" customHeight="1" thickBot="1" x14ac:dyDescent="0.4">
      <c r="B36" s="9" t="s">
        <v>38</v>
      </c>
      <c r="C36" s="26"/>
      <c r="D36" s="27"/>
      <c r="E36" s="27"/>
      <c r="F36" s="27"/>
      <c r="G36" s="27"/>
      <c r="H36" s="27"/>
      <c r="I36" s="27"/>
      <c r="J36" s="27"/>
      <c r="K36" s="27"/>
      <c r="L36" s="28"/>
    </row>
    <row r="37" spans="2:12" ht="28.5" customHeight="1" thickBot="1" x14ac:dyDescent="0.4">
      <c r="B37" s="9" t="s">
        <v>91</v>
      </c>
      <c r="C37" s="26"/>
      <c r="D37" s="27"/>
      <c r="E37" s="27"/>
      <c r="F37" s="27"/>
      <c r="G37" s="27"/>
      <c r="H37" s="27"/>
      <c r="I37" s="27"/>
      <c r="J37" s="27"/>
      <c r="K37" s="27"/>
      <c r="L37" s="28"/>
    </row>
    <row r="38" spans="2:12" ht="32.25" customHeight="1" thickBot="1" x14ac:dyDescent="0.4">
      <c r="B38" s="9" t="s">
        <v>92</v>
      </c>
      <c r="C38" s="26"/>
      <c r="D38" s="27"/>
      <c r="E38" s="27"/>
      <c r="F38" s="27"/>
      <c r="G38" s="27"/>
      <c r="H38" s="27"/>
      <c r="I38" s="27"/>
      <c r="J38" s="27"/>
      <c r="K38" s="27"/>
      <c r="L38" s="28"/>
    </row>
    <row r="39" spans="2:12" ht="25.5" customHeight="1" thickBot="1" x14ac:dyDescent="0.4">
      <c r="B39" s="9" t="s">
        <v>39</v>
      </c>
      <c r="C39" s="26"/>
      <c r="D39" s="27"/>
      <c r="E39" s="27"/>
      <c r="F39" s="27"/>
      <c r="G39" s="27"/>
      <c r="H39" s="27"/>
      <c r="I39" s="27"/>
      <c r="J39" s="27"/>
      <c r="K39" s="27"/>
      <c r="L39" s="28"/>
    </row>
    <row r="40" spans="2:12" ht="48" customHeight="1" thickBot="1" x14ac:dyDescent="0.4">
      <c r="B40" s="12" t="s">
        <v>40</v>
      </c>
      <c r="C40" s="26"/>
      <c r="D40" s="28"/>
      <c r="E40" s="26"/>
      <c r="F40" s="28"/>
      <c r="G40" s="26"/>
      <c r="H40" s="28"/>
      <c r="I40" s="26"/>
      <c r="J40" s="28"/>
      <c r="K40" s="26"/>
      <c r="L40" s="28"/>
    </row>
    <row r="41" spans="2:12" ht="48" customHeight="1" thickBot="1" x14ac:dyDescent="0.4">
      <c r="B41" s="5" t="s">
        <v>93</v>
      </c>
      <c r="C41" s="26"/>
      <c r="D41" s="27"/>
      <c r="E41" s="27"/>
      <c r="F41" s="27"/>
      <c r="G41" s="27"/>
      <c r="H41" s="27"/>
      <c r="I41" s="27"/>
      <c r="J41" s="27"/>
      <c r="K41" s="27"/>
      <c r="L41" s="28"/>
    </row>
    <row r="42" spans="2:12" ht="30" customHeight="1" thickBot="1" x14ac:dyDescent="0.4">
      <c r="B42" s="9" t="s">
        <v>41</v>
      </c>
      <c r="C42" s="26"/>
      <c r="D42" s="28"/>
      <c r="E42" s="26"/>
      <c r="F42" s="28"/>
      <c r="G42" s="26"/>
      <c r="H42" s="28"/>
      <c r="I42" s="26"/>
      <c r="J42" s="28"/>
      <c r="K42" s="26"/>
      <c r="L42" s="28"/>
    </row>
    <row r="43" spans="2:12" ht="31.5" customHeight="1" thickBot="1" x14ac:dyDescent="0.4">
      <c r="B43" s="9" t="s">
        <v>42</v>
      </c>
      <c r="C43" s="26"/>
      <c r="D43" s="28"/>
      <c r="E43" s="26"/>
      <c r="F43" s="28"/>
      <c r="G43" s="26"/>
      <c r="H43" s="28"/>
      <c r="I43" s="26"/>
      <c r="J43" s="28"/>
      <c r="K43" s="26"/>
      <c r="L43" s="28"/>
    </row>
    <row r="44" spans="2:12" ht="39" customHeight="1" thickBot="1" x14ac:dyDescent="0.4">
      <c r="B44" s="9" t="s">
        <v>98</v>
      </c>
      <c r="C44" s="26"/>
      <c r="D44" s="28"/>
      <c r="E44" s="26"/>
      <c r="F44" s="28"/>
      <c r="G44" s="26"/>
      <c r="H44" s="28"/>
      <c r="I44" s="26"/>
      <c r="J44" s="28"/>
      <c r="K44" s="26"/>
      <c r="L44" s="28"/>
    </row>
    <row r="45" spans="2:12" ht="50.25" customHeight="1" thickBot="1" x14ac:dyDescent="0.4">
      <c r="B45" s="5" t="s">
        <v>43</v>
      </c>
      <c r="C45" s="26"/>
      <c r="D45" s="27"/>
      <c r="E45" s="27"/>
      <c r="F45" s="27"/>
      <c r="G45" s="27"/>
      <c r="H45" s="27"/>
      <c r="I45" s="27"/>
      <c r="J45" s="27"/>
      <c r="K45" s="27"/>
      <c r="L45" s="28"/>
    </row>
    <row r="46" spans="2:12" ht="28.5" customHeight="1" thickBot="1" x14ac:dyDescent="0.4">
      <c r="B46" s="9" t="s">
        <v>44</v>
      </c>
      <c r="C46" s="26"/>
      <c r="D46" s="28"/>
      <c r="E46" s="26"/>
      <c r="F46" s="28"/>
      <c r="G46" s="26"/>
      <c r="H46" s="28"/>
      <c r="I46" s="26"/>
      <c r="J46" s="28"/>
      <c r="K46" s="26"/>
      <c r="L46" s="28"/>
    </row>
    <row r="47" spans="2:12" ht="36.75" customHeight="1" thickBot="1" x14ac:dyDescent="0.4">
      <c r="B47" s="9" t="s">
        <v>99</v>
      </c>
      <c r="C47" s="26"/>
      <c r="D47" s="28"/>
      <c r="E47" s="26"/>
      <c r="F47" s="28"/>
      <c r="G47" s="26"/>
      <c r="H47" s="28"/>
      <c r="I47" s="26"/>
      <c r="J47" s="28"/>
      <c r="K47" s="26"/>
      <c r="L47" s="28"/>
    </row>
    <row r="48" spans="2:12" ht="33.75" customHeight="1" thickBot="1" x14ac:dyDescent="0.4">
      <c r="B48" s="5" t="s">
        <v>45</v>
      </c>
      <c r="C48" s="26"/>
      <c r="D48" s="27"/>
      <c r="E48" s="27"/>
      <c r="F48" s="27"/>
      <c r="G48" s="27"/>
      <c r="H48" s="27"/>
      <c r="I48" s="27"/>
      <c r="J48" s="27"/>
      <c r="K48" s="27"/>
      <c r="L48" s="28"/>
    </row>
    <row r="49" spans="2:12" ht="33" customHeight="1" thickBot="1" x14ac:dyDescent="0.4">
      <c r="B49" s="35" t="s">
        <v>46</v>
      </c>
      <c r="C49" s="26"/>
      <c r="D49" s="27"/>
      <c r="E49" s="27"/>
      <c r="F49" s="27"/>
      <c r="G49" s="27"/>
      <c r="H49" s="27"/>
      <c r="I49" s="27"/>
      <c r="J49" s="27"/>
      <c r="K49" s="27"/>
      <c r="L49" s="28"/>
    </row>
    <row r="50" spans="2:12" ht="16.5" thickBot="1" x14ac:dyDescent="0.4">
      <c r="B50" s="36"/>
      <c r="C50" s="26" t="s">
        <v>47</v>
      </c>
      <c r="D50" s="28"/>
      <c r="E50" s="26" t="s">
        <v>48</v>
      </c>
      <c r="F50" s="28"/>
      <c r="G50" s="26" t="s">
        <v>49</v>
      </c>
      <c r="H50" s="28"/>
      <c r="I50" s="26" t="s">
        <v>50</v>
      </c>
      <c r="J50" s="28"/>
      <c r="K50" s="26" t="s">
        <v>51</v>
      </c>
      <c r="L50" s="28"/>
    </row>
    <row r="51" spans="2:12" ht="16.5" thickBot="1" x14ac:dyDescent="0.4">
      <c r="B51" s="37"/>
      <c r="C51" s="10" t="s">
        <v>52</v>
      </c>
      <c r="D51" s="10" t="s">
        <v>53</v>
      </c>
      <c r="E51" s="10" t="s">
        <v>52</v>
      </c>
      <c r="F51" s="10" t="s">
        <v>53</v>
      </c>
      <c r="G51" s="10" t="s">
        <v>52</v>
      </c>
      <c r="H51" s="10" t="s">
        <v>53</v>
      </c>
      <c r="I51" s="10" t="s">
        <v>52</v>
      </c>
      <c r="J51" s="10" t="s">
        <v>53</v>
      </c>
      <c r="K51" s="10" t="s">
        <v>52</v>
      </c>
      <c r="L51" s="10" t="s">
        <v>53</v>
      </c>
    </row>
    <row r="52" spans="2:12" ht="16.5" thickBot="1" x14ac:dyDescent="0.4">
      <c r="B52" s="9" t="s">
        <v>54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2" ht="38.25" customHeight="1" thickBot="1" x14ac:dyDescent="0.4">
      <c r="B53" s="9" t="s">
        <v>55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35.25" customHeight="1" thickBot="1" x14ac:dyDescent="0.4">
      <c r="B54" s="9" t="s">
        <v>56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2:12" ht="32.25" customHeight="1" thickBot="1" x14ac:dyDescent="0.4">
      <c r="B55" s="9" t="s">
        <v>57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33.75" customHeight="1" thickBot="1" x14ac:dyDescent="0.4">
      <c r="B56" s="9" t="s">
        <v>58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2:12" ht="35.25" customHeight="1" thickBot="1" x14ac:dyDescent="0.4">
      <c r="B57" s="9" t="s">
        <v>59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2:12" ht="36.75" customHeight="1" thickBot="1" x14ac:dyDescent="0.4">
      <c r="B58" s="13" t="s">
        <v>60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2:12" ht="35.25" customHeight="1" thickBot="1" x14ac:dyDescent="0.4">
      <c r="B59" s="13" t="s">
        <v>61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2:12" ht="39.75" customHeight="1" thickBot="1" x14ac:dyDescent="0.4">
      <c r="B60" s="12" t="s">
        <v>62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2:12" ht="73.5" customHeight="1" thickBot="1" x14ac:dyDescent="0.4">
      <c r="B61" s="11" t="s">
        <v>63</v>
      </c>
      <c r="C61" s="26"/>
      <c r="D61" s="27"/>
      <c r="E61" s="27"/>
      <c r="F61" s="27"/>
      <c r="G61" s="27"/>
      <c r="H61" s="27"/>
      <c r="I61" s="27"/>
      <c r="J61" s="27"/>
      <c r="K61" s="27"/>
      <c r="L61" s="28"/>
    </row>
    <row r="62" spans="2:12" ht="57.75" customHeight="1" thickBot="1" x14ac:dyDescent="0.4">
      <c r="B62" s="11" t="s">
        <v>64</v>
      </c>
      <c r="C62" s="26"/>
      <c r="D62" s="27"/>
      <c r="E62" s="27"/>
      <c r="F62" s="27"/>
      <c r="G62" s="27"/>
      <c r="H62" s="27"/>
      <c r="I62" s="27"/>
      <c r="J62" s="27"/>
      <c r="K62" s="27"/>
      <c r="L62" s="28"/>
    </row>
    <row r="63" spans="2:12" ht="53.25" customHeight="1" thickBot="1" x14ac:dyDescent="0.4">
      <c r="B63" s="11" t="s">
        <v>65</v>
      </c>
      <c r="C63" s="26"/>
      <c r="D63" s="27"/>
      <c r="E63" s="27"/>
      <c r="F63" s="27"/>
      <c r="G63" s="27"/>
      <c r="H63" s="27"/>
      <c r="I63" s="27"/>
      <c r="J63" s="27"/>
      <c r="K63" s="27"/>
      <c r="L63" s="28"/>
    </row>
    <row r="64" spans="2:12" ht="52.5" customHeight="1" thickBot="1" x14ac:dyDescent="0.4">
      <c r="B64" s="11" t="s">
        <v>95</v>
      </c>
      <c r="C64" s="26"/>
      <c r="D64" s="27"/>
      <c r="E64" s="27"/>
      <c r="F64" s="27"/>
      <c r="G64" s="27"/>
      <c r="H64" s="27"/>
      <c r="I64" s="27"/>
      <c r="J64" s="27"/>
      <c r="K64" s="27"/>
      <c r="L64" s="28"/>
    </row>
    <row r="65" spans="2:12" ht="51.75" customHeight="1" thickBot="1" x14ac:dyDescent="0.4">
      <c r="B65" s="11" t="s">
        <v>66</v>
      </c>
      <c r="C65" s="26"/>
      <c r="D65" s="27"/>
      <c r="E65" s="27"/>
      <c r="F65" s="27"/>
      <c r="G65" s="27"/>
      <c r="H65" s="27"/>
      <c r="I65" s="27"/>
      <c r="J65" s="27"/>
      <c r="K65" s="27"/>
      <c r="L65" s="28"/>
    </row>
    <row r="66" spans="2:12" ht="44.25" customHeight="1" thickBot="1" x14ac:dyDescent="0.4">
      <c r="B66" s="6" t="s">
        <v>67</v>
      </c>
      <c r="C66" s="26"/>
      <c r="D66" s="27"/>
      <c r="E66" s="27"/>
      <c r="F66" s="27"/>
      <c r="G66" s="27"/>
      <c r="H66" s="27"/>
      <c r="I66" s="27"/>
      <c r="J66" s="27"/>
      <c r="K66" s="27"/>
      <c r="L66" s="28"/>
    </row>
    <row r="67" spans="2:12" ht="47.25" customHeight="1" thickBot="1" x14ac:dyDescent="0.4">
      <c r="B67" s="6" t="s">
        <v>68</v>
      </c>
      <c r="C67" s="26"/>
      <c r="D67" s="27"/>
      <c r="E67" s="27"/>
      <c r="F67" s="27"/>
      <c r="G67" s="27"/>
      <c r="H67" s="27"/>
      <c r="I67" s="27"/>
      <c r="J67" s="27"/>
      <c r="K67" s="27"/>
      <c r="L67" s="28"/>
    </row>
    <row r="68" spans="2:12" ht="24.75" customHeight="1" thickBot="1" x14ac:dyDescent="0.4">
      <c r="B68" s="5" t="s">
        <v>69</v>
      </c>
      <c r="C68" s="26"/>
      <c r="D68" s="27"/>
      <c r="E68" s="27"/>
      <c r="F68" s="27"/>
      <c r="G68" s="27"/>
      <c r="H68" s="27"/>
      <c r="I68" s="27"/>
      <c r="J68" s="27"/>
      <c r="K68" s="27"/>
      <c r="L68" s="28"/>
    </row>
    <row r="69" spans="2:12" ht="39" customHeight="1" thickBot="1" x14ac:dyDescent="0.4">
      <c r="B69" s="9" t="s">
        <v>70</v>
      </c>
      <c r="C69" s="26"/>
      <c r="D69" s="28"/>
      <c r="E69" s="26"/>
      <c r="F69" s="28"/>
      <c r="G69" s="26"/>
      <c r="H69" s="28"/>
      <c r="I69" s="26"/>
      <c r="J69" s="28"/>
      <c r="K69" s="26"/>
      <c r="L69" s="28"/>
    </row>
    <row r="70" spans="2:12" ht="31.5" customHeight="1" thickBot="1" x14ac:dyDescent="0.4">
      <c r="B70" s="9" t="s">
        <v>71</v>
      </c>
      <c r="C70" s="26"/>
      <c r="D70" s="28"/>
      <c r="E70" s="26"/>
      <c r="F70" s="28"/>
      <c r="G70" s="26"/>
      <c r="H70" s="28"/>
      <c r="I70" s="26"/>
      <c r="J70" s="28"/>
      <c r="K70" s="26"/>
      <c r="L70" s="28"/>
    </row>
    <row r="71" spans="2:12" ht="31.5" customHeight="1" thickBot="1" x14ac:dyDescent="0.4">
      <c r="B71" s="9" t="s">
        <v>72</v>
      </c>
      <c r="C71" s="26"/>
      <c r="D71" s="28"/>
      <c r="E71" s="26"/>
      <c r="F71" s="28"/>
      <c r="G71" s="26"/>
      <c r="H71" s="28"/>
      <c r="I71" s="26"/>
      <c r="J71" s="28"/>
      <c r="K71" s="26"/>
      <c r="L71" s="28"/>
    </row>
    <row r="72" spans="2:12" ht="30.75" customHeight="1" thickBot="1" x14ac:dyDescent="0.4">
      <c r="B72" s="6" t="s">
        <v>73</v>
      </c>
      <c r="C72" s="26"/>
      <c r="D72" s="28"/>
      <c r="E72" s="26"/>
      <c r="F72" s="28"/>
      <c r="G72" s="26"/>
      <c r="H72" s="28"/>
      <c r="I72" s="26"/>
      <c r="J72" s="28"/>
      <c r="K72" s="26"/>
      <c r="L72" s="28"/>
    </row>
    <row r="73" spans="2:12" ht="80.25" customHeight="1" thickBot="1" x14ac:dyDescent="0.4">
      <c r="B73" s="11" t="s">
        <v>74</v>
      </c>
      <c r="C73" s="26"/>
      <c r="D73" s="27"/>
      <c r="E73" s="27"/>
      <c r="F73" s="27"/>
      <c r="G73" s="27"/>
      <c r="H73" s="27"/>
      <c r="I73" s="27"/>
      <c r="J73" s="27"/>
      <c r="K73" s="27"/>
      <c r="L73" s="28"/>
    </row>
    <row r="74" spans="2:12" ht="16.5" thickBot="1" x14ac:dyDescent="0.4">
      <c r="B74" s="9" t="s">
        <v>75</v>
      </c>
      <c r="C74" s="26"/>
      <c r="D74" s="28"/>
      <c r="E74" s="26"/>
      <c r="F74" s="28"/>
      <c r="G74" s="26"/>
      <c r="H74" s="28"/>
      <c r="I74" s="26"/>
      <c r="J74" s="28"/>
      <c r="K74" s="26"/>
      <c r="L74" s="28"/>
    </row>
    <row r="75" spans="2:12" ht="21" customHeight="1" thickBot="1" x14ac:dyDescent="0.4">
      <c r="B75" s="9" t="s">
        <v>76</v>
      </c>
      <c r="C75" s="26"/>
      <c r="D75" s="28"/>
      <c r="E75" s="26"/>
      <c r="F75" s="28"/>
      <c r="G75" s="26"/>
      <c r="H75" s="28"/>
      <c r="I75" s="26"/>
      <c r="J75" s="28"/>
      <c r="K75" s="26"/>
      <c r="L75" s="28"/>
    </row>
    <row r="76" spans="2:12" ht="16.5" thickBot="1" x14ac:dyDescent="0.4">
      <c r="B76" s="9" t="s">
        <v>77</v>
      </c>
      <c r="C76" s="26"/>
      <c r="D76" s="28"/>
      <c r="E76" s="26"/>
      <c r="F76" s="28"/>
      <c r="G76" s="26"/>
      <c r="H76" s="28"/>
      <c r="I76" s="26"/>
      <c r="J76" s="28"/>
      <c r="K76" s="26"/>
      <c r="L76" s="28"/>
    </row>
    <row r="77" spans="2:12" ht="21.75" customHeight="1" thickBot="1" x14ac:dyDescent="0.4">
      <c r="B77" s="9" t="s">
        <v>78</v>
      </c>
      <c r="C77" s="26"/>
      <c r="D77" s="28"/>
      <c r="E77" s="26"/>
      <c r="F77" s="28"/>
      <c r="G77" s="26"/>
      <c r="H77" s="28"/>
      <c r="I77" s="26"/>
      <c r="J77" s="28"/>
      <c r="K77" s="26"/>
      <c r="L77" s="28"/>
    </row>
    <row r="78" spans="2:12" ht="21" customHeight="1" thickBot="1" x14ac:dyDescent="0.4">
      <c r="B78" s="9" t="s">
        <v>79</v>
      </c>
      <c r="C78" s="26"/>
      <c r="D78" s="28"/>
      <c r="E78" s="26"/>
      <c r="F78" s="28"/>
      <c r="G78" s="26"/>
      <c r="H78" s="28"/>
      <c r="I78" s="26"/>
      <c r="J78" s="28"/>
      <c r="K78" s="26"/>
      <c r="L78" s="28"/>
    </row>
    <row r="80" spans="2:12" ht="20.25" customHeight="1" x14ac:dyDescent="0.35">
      <c r="B80" s="49" t="s">
        <v>80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</row>
    <row r="81" spans="2:2" x14ac:dyDescent="0.35">
      <c r="B81" s="18" t="s">
        <v>81</v>
      </c>
    </row>
    <row r="82" spans="2:2" x14ac:dyDescent="0.35">
      <c r="B82" s="18" t="s">
        <v>82</v>
      </c>
    </row>
    <row r="83" spans="2:2" x14ac:dyDescent="0.35">
      <c r="B83" s="18" t="s">
        <v>83</v>
      </c>
    </row>
    <row r="84" spans="2:2" x14ac:dyDescent="0.35">
      <c r="B84" s="18" t="s">
        <v>84</v>
      </c>
    </row>
  </sheetData>
  <mergeCells count="162">
    <mergeCell ref="B80:L80"/>
    <mergeCell ref="B4:L4"/>
    <mergeCell ref="C5:L5"/>
    <mergeCell ref="C7:L7"/>
    <mergeCell ref="C8:L8"/>
    <mergeCell ref="C9:L9"/>
    <mergeCell ref="C25:D25"/>
    <mergeCell ref="F25:G25"/>
    <mergeCell ref="I25:J25"/>
    <mergeCell ref="K25:L25"/>
    <mergeCell ref="C16:L16"/>
    <mergeCell ref="C17:L17"/>
    <mergeCell ref="C18:L18"/>
    <mergeCell ref="C19:L19"/>
    <mergeCell ref="C20:L20"/>
    <mergeCell ref="C21:L21"/>
    <mergeCell ref="C10:L10"/>
    <mergeCell ref="C11:L11"/>
    <mergeCell ref="C12:L12"/>
    <mergeCell ref="C13:L13"/>
    <mergeCell ref="C14:L14"/>
    <mergeCell ref="C6:G6"/>
    <mergeCell ref="H6:J6"/>
    <mergeCell ref="K6:L6"/>
    <mergeCell ref="C34:L34"/>
    <mergeCell ref="C35:L35"/>
    <mergeCell ref="C22:L22"/>
    <mergeCell ref="C24:L24"/>
    <mergeCell ref="I26:J26"/>
    <mergeCell ref="I27:J27"/>
    <mergeCell ref="I28:J28"/>
    <mergeCell ref="C26:D26"/>
    <mergeCell ref="C27:D27"/>
    <mergeCell ref="C28:D28"/>
    <mergeCell ref="F26:G26"/>
    <mergeCell ref="F27:G27"/>
    <mergeCell ref="F28:G28"/>
    <mergeCell ref="K26:L26"/>
    <mergeCell ref="K27:L27"/>
    <mergeCell ref="K28:L28"/>
    <mergeCell ref="I31:J31"/>
    <mergeCell ref="K30:L30"/>
    <mergeCell ref="K31:L31"/>
    <mergeCell ref="K32:L32"/>
    <mergeCell ref="K33:L33"/>
    <mergeCell ref="C23:G23"/>
    <mergeCell ref="H23:J23"/>
    <mergeCell ref="K23:L23"/>
    <mergeCell ref="C41:L41"/>
    <mergeCell ref="C42:D42"/>
    <mergeCell ref="E42:F42"/>
    <mergeCell ref="G42:H42"/>
    <mergeCell ref="I42:J42"/>
    <mergeCell ref="K42:L42"/>
    <mergeCell ref="C36:L36"/>
    <mergeCell ref="C37:L37"/>
    <mergeCell ref="C38:L38"/>
    <mergeCell ref="C39:L39"/>
    <mergeCell ref="C40:D40"/>
    <mergeCell ref="E40:F40"/>
    <mergeCell ref="G40:H40"/>
    <mergeCell ref="I40:J40"/>
    <mergeCell ref="K40:L40"/>
    <mergeCell ref="C45:L45"/>
    <mergeCell ref="C46:D46"/>
    <mergeCell ref="E46:F46"/>
    <mergeCell ref="G46:H46"/>
    <mergeCell ref="I46:J46"/>
    <mergeCell ref="K46:L46"/>
    <mergeCell ref="C43:D43"/>
    <mergeCell ref="E43:F43"/>
    <mergeCell ref="G43:H43"/>
    <mergeCell ref="I43:J43"/>
    <mergeCell ref="K43:L43"/>
    <mergeCell ref="C44:D44"/>
    <mergeCell ref="E44:F44"/>
    <mergeCell ref="G44:H44"/>
    <mergeCell ref="I44:J44"/>
    <mergeCell ref="K44:L44"/>
    <mergeCell ref="G50:H50"/>
    <mergeCell ref="I50:J50"/>
    <mergeCell ref="K50:L50"/>
    <mergeCell ref="C61:L61"/>
    <mergeCell ref="C62:L62"/>
    <mergeCell ref="C63:L63"/>
    <mergeCell ref="C47:D47"/>
    <mergeCell ref="E47:F47"/>
    <mergeCell ref="G47:H47"/>
    <mergeCell ref="I47:J47"/>
    <mergeCell ref="K47:L47"/>
    <mergeCell ref="C48:L48"/>
    <mergeCell ref="C64:L64"/>
    <mergeCell ref="C65:L65"/>
    <mergeCell ref="C66:L66"/>
    <mergeCell ref="I78:J78"/>
    <mergeCell ref="E72:F72"/>
    <mergeCell ref="G72:H72"/>
    <mergeCell ref="I72:J72"/>
    <mergeCell ref="C67:L67"/>
    <mergeCell ref="C68:L68"/>
    <mergeCell ref="C69:D69"/>
    <mergeCell ref="E69:F69"/>
    <mergeCell ref="G69:H69"/>
    <mergeCell ref="I69:J69"/>
    <mergeCell ref="K69:L69"/>
    <mergeCell ref="I75:J75"/>
    <mergeCell ref="K75:L75"/>
    <mergeCell ref="C72:D72"/>
    <mergeCell ref="K72:L72"/>
    <mergeCell ref="C73:L73"/>
    <mergeCell ref="C70:D70"/>
    <mergeCell ref="E70:F70"/>
    <mergeCell ref="G70:H70"/>
    <mergeCell ref="I70:J70"/>
    <mergeCell ref="K70:L70"/>
    <mergeCell ref="B2:L3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4:D74"/>
    <mergeCell ref="E74:F74"/>
    <mergeCell ref="G74:H74"/>
    <mergeCell ref="I74:J74"/>
    <mergeCell ref="K74:L74"/>
    <mergeCell ref="C75:D75"/>
    <mergeCell ref="E75:F75"/>
    <mergeCell ref="B30:B31"/>
    <mergeCell ref="G75:H75"/>
    <mergeCell ref="B49:B51"/>
    <mergeCell ref="C49:L49"/>
    <mergeCell ref="C50:D50"/>
    <mergeCell ref="E50:F50"/>
    <mergeCell ref="K78:L78"/>
    <mergeCell ref="C78:D78"/>
    <mergeCell ref="E78:F78"/>
    <mergeCell ref="G78:H78"/>
    <mergeCell ref="C71:D71"/>
    <mergeCell ref="E71:F71"/>
    <mergeCell ref="G71:H71"/>
    <mergeCell ref="I71:J71"/>
    <mergeCell ref="K71:L71"/>
    <mergeCell ref="C30:D31"/>
    <mergeCell ref="E30:E31"/>
    <mergeCell ref="F30:G31"/>
    <mergeCell ref="H30:H31"/>
    <mergeCell ref="I30:J30"/>
    <mergeCell ref="C15:L15"/>
    <mergeCell ref="C29:L29"/>
    <mergeCell ref="B32:B33"/>
    <mergeCell ref="C32:D33"/>
    <mergeCell ref="E32:E33"/>
    <mergeCell ref="F32:G33"/>
    <mergeCell ref="H32:H33"/>
    <mergeCell ref="I33:J33"/>
    <mergeCell ref="I32:J32"/>
  </mergeCells>
  <hyperlinks>
    <hyperlink ref="B34" location="_ftn1" display="_ftn1" xr:uid="{00000000-0004-0000-0000-000000000000}"/>
    <hyperlink ref="B40" location="_ftn2" display="_ftn2" xr:uid="{00000000-0004-0000-0000-000001000000}"/>
    <hyperlink ref="B49" location="_ftn3" display="_ftn3" xr:uid="{00000000-0004-0000-0000-000002000000}"/>
    <hyperlink ref="B60" location="_ftn4" display="_ftn4" xr:uid="{00000000-0004-0000-0000-000003000000}"/>
    <hyperlink ref="B81" location="_ftnref1" display="_ftnref1" xr:uid="{00000000-0004-0000-0000-000004000000}"/>
    <hyperlink ref="B82" location="_ftnref2" display="_ftnref2" xr:uid="{00000000-0004-0000-0000-000005000000}"/>
    <hyperlink ref="B83" location="_ftnref3" display="_ftnref3" xr:uid="{00000000-0004-0000-0000-000006000000}"/>
    <hyperlink ref="B84" location="_ftnref4" display="_ftnref4" xr:uid="{00000000-0004-0000-0000-000007000000}"/>
    <hyperlink ref="B4:L4" location="'პროგრამა 1'!B80" display="მონაცემები პროგრამაში ჩართული პერსონალის შესახებ" xr:uid="{00000000-0004-0000-0000-000008000000}"/>
  </hyperlink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90382-74E6-4637-ABD6-D6869DB4FEB3}">
  <dimension ref="A1:L81"/>
  <sheetViews>
    <sheetView tabSelected="1" topLeftCell="A36" workbookViewId="0">
      <selection activeCell="B63" sqref="B63"/>
    </sheetView>
  </sheetViews>
  <sheetFormatPr defaultRowHeight="14.5" x14ac:dyDescent="0.35"/>
  <cols>
    <col min="2" max="2" width="61.6328125" customWidth="1"/>
    <col min="3" max="12" width="12.54296875" customWidth="1"/>
  </cols>
  <sheetData>
    <row r="1" spans="1:12" x14ac:dyDescent="0.35">
      <c r="A1" s="17"/>
      <c r="B1" s="14" t="s">
        <v>85</v>
      </c>
      <c r="C1" s="15"/>
      <c r="D1" s="15"/>
      <c r="E1" s="15"/>
      <c r="F1" s="15"/>
      <c r="G1" s="15"/>
      <c r="H1" s="15"/>
      <c r="I1" s="15"/>
      <c r="J1" s="15"/>
      <c r="K1" s="16" t="s">
        <v>0</v>
      </c>
      <c r="L1" s="15"/>
    </row>
    <row r="2" spans="1:12" x14ac:dyDescent="0.35">
      <c r="A2" s="17"/>
      <c r="B2" s="33" t="s">
        <v>86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5" thickBot="1" x14ac:dyDescent="0.4">
      <c r="A3" s="17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5" thickBot="1" x14ac:dyDescent="0.4">
      <c r="A4" s="17"/>
      <c r="B4" s="50" t="s">
        <v>1</v>
      </c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27.5" thickBot="1" x14ac:dyDescent="0.4">
      <c r="A5" s="17"/>
      <c r="B5" s="1" t="s">
        <v>2</v>
      </c>
      <c r="C5" s="38">
        <f>SUM(C6,C11)</f>
        <v>0</v>
      </c>
      <c r="D5" s="39"/>
      <c r="E5" s="39"/>
      <c r="F5" s="39"/>
      <c r="G5" s="39"/>
      <c r="H5" s="52"/>
      <c r="I5" s="52"/>
      <c r="J5" s="52"/>
      <c r="K5" s="39"/>
      <c r="L5" s="40"/>
    </row>
    <row r="6" spans="1:12" ht="16.5" thickBot="1" x14ac:dyDescent="0.4">
      <c r="A6" s="17"/>
      <c r="B6" s="2" t="s">
        <v>3</v>
      </c>
      <c r="C6" s="38">
        <f>SUM(C7:L10)</f>
        <v>0</v>
      </c>
      <c r="D6" s="39"/>
      <c r="E6" s="39"/>
      <c r="F6" s="39"/>
      <c r="G6" s="39"/>
      <c r="H6" s="46" t="s">
        <v>4</v>
      </c>
      <c r="I6" s="47"/>
      <c r="J6" s="48"/>
      <c r="K6" s="39">
        <f>C6+H27-E27</f>
        <v>0</v>
      </c>
      <c r="L6" s="40"/>
    </row>
    <row r="7" spans="1:12" ht="16.5" thickBot="1" x14ac:dyDescent="0.4">
      <c r="A7" s="17"/>
      <c r="B7" s="3" t="s">
        <v>5</v>
      </c>
      <c r="C7" s="26"/>
      <c r="D7" s="27"/>
      <c r="E7" s="27"/>
      <c r="F7" s="27"/>
      <c r="G7" s="27"/>
      <c r="H7" s="53"/>
      <c r="I7" s="53"/>
      <c r="J7" s="53"/>
      <c r="K7" s="27"/>
      <c r="L7" s="28"/>
    </row>
    <row r="8" spans="1:12" ht="16.5" thickBot="1" x14ac:dyDescent="0.4">
      <c r="A8" s="17"/>
      <c r="B8" s="3" t="s">
        <v>6</v>
      </c>
      <c r="C8" s="26"/>
      <c r="D8" s="27"/>
      <c r="E8" s="27"/>
      <c r="F8" s="27"/>
      <c r="G8" s="27"/>
      <c r="H8" s="27"/>
      <c r="I8" s="27"/>
      <c r="J8" s="27"/>
      <c r="K8" s="27"/>
      <c r="L8" s="28"/>
    </row>
    <row r="9" spans="1:12" ht="16.5" thickBot="1" x14ac:dyDescent="0.4">
      <c r="A9" s="17"/>
      <c r="B9" s="3" t="s">
        <v>7</v>
      </c>
      <c r="C9" s="26"/>
      <c r="D9" s="27"/>
      <c r="E9" s="27"/>
      <c r="F9" s="27"/>
      <c r="G9" s="27"/>
      <c r="H9" s="27"/>
      <c r="I9" s="27"/>
      <c r="J9" s="27"/>
      <c r="K9" s="27"/>
      <c r="L9" s="28"/>
    </row>
    <row r="10" spans="1:12" ht="16.5" thickBot="1" x14ac:dyDescent="0.4">
      <c r="A10" s="17"/>
      <c r="B10" s="3" t="s">
        <v>8</v>
      </c>
      <c r="C10" s="26"/>
      <c r="D10" s="27"/>
      <c r="E10" s="27"/>
      <c r="F10" s="27"/>
      <c r="G10" s="27"/>
      <c r="H10" s="27"/>
      <c r="I10" s="27"/>
      <c r="J10" s="27"/>
      <c r="K10" s="27"/>
      <c r="L10" s="28"/>
    </row>
    <row r="11" spans="1:12" ht="16.5" thickBot="1" x14ac:dyDescent="0.4">
      <c r="A11" s="17"/>
      <c r="B11" s="4" t="s">
        <v>12</v>
      </c>
      <c r="C11" s="38">
        <f>SUM(C12:L15)</f>
        <v>0</v>
      </c>
      <c r="D11" s="39"/>
      <c r="E11" s="39"/>
      <c r="F11" s="39"/>
      <c r="G11" s="39"/>
      <c r="H11" s="39"/>
      <c r="I11" s="39"/>
      <c r="J11" s="39"/>
      <c r="K11" s="39"/>
      <c r="L11" s="40"/>
    </row>
    <row r="12" spans="1:12" ht="16.5" thickBot="1" x14ac:dyDescent="0.4">
      <c r="A12" s="17"/>
      <c r="B12" s="3" t="s">
        <v>13</v>
      </c>
      <c r="C12" s="26"/>
      <c r="D12" s="27"/>
      <c r="E12" s="27"/>
      <c r="F12" s="27"/>
      <c r="G12" s="27"/>
      <c r="H12" s="27"/>
      <c r="I12" s="27"/>
      <c r="J12" s="27"/>
      <c r="K12" s="27"/>
      <c r="L12" s="28"/>
    </row>
    <row r="13" spans="1:12" ht="16.5" thickBot="1" x14ac:dyDescent="0.4">
      <c r="A13" s="17"/>
      <c r="B13" s="3" t="s">
        <v>14</v>
      </c>
      <c r="C13" s="26"/>
      <c r="D13" s="27"/>
      <c r="E13" s="27"/>
      <c r="F13" s="27"/>
      <c r="G13" s="27"/>
      <c r="H13" s="27"/>
      <c r="I13" s="27"/>
      <c r="J13" s="27"/>
      <c r="K13" s="27"/>
      <c r="L13" s="28"/>
    </row>
    <row r="14" spans="1:12" ht="16.5" thickBot="1" x14ac:dyDescent="0.4">
      <c r="A14" s="17"/>
      <c r="B14" s="3" t="s">
        <v>15</v>
      </c>
      <c r="C14" s="54"/>
      <c r="D14" s="55"/>
      <c r="E14" s="55"/>
      <c r="F14" s="55"/>
      <c r="G14" s="55"/>
      <c r="H14" s="55"/>
      <c r="I14" s="55"/>
      <c r="J14" s="55"/>
      <c r="K14" s="55"/>
      <c r="L14" s="56"/>
    </row>
    <row r="15" spans="1:12" ht="16.5" thickBot="1" x14ac:dyDescent="0.4">
      <c r="A15" s="17"/>
      <c r="B15" s="3" t="s">
        <v>16</v>
      </c>
      <c r="C15" s="26"/>
      <c r="D15" s="27"/>
      <c r="E15" s="27"/>
      <c r="F15" s="27"/>
      <c r="G15" s="27"/>
      <c r="H15" s="27"/>
      <c r="I15" s="27"/>
      <c r="J15" s="27"/>
      <c r="K15" s="27"/>
      <c r="L15" s="28"/>
    </row>
    <row r="16" spans="1:12" ht="16.5" thickBot="1" x14ac:dyDescent="0.4">
      <c r="A16" s="17"/>
      <c r="B16" s="5" t="s">
        <v>17</v>
      </c>
      <c r="C16" s="26"/>
      <c r="D16" s="27"/>
      <c r="E16" s="27"/>
      <c r="F16" s="27"/>
      <c r="G16" s="27"/>
      <c r="H16" s="27"/>
      <c r="I16" s="27"/>
      <c r="J16" s="27"/>
      <c r="K16" s="27"/>
      <c r="L16" s="28"/>
    </row>
    <row r="17" spans="1:12" ht="29.5" thickBot="1" x14ac:dyDescent="0.4">
      <c r="A17" s="17"/>
      <c r="B17" s="3" t="s">
        <v>18</v>
      </c>
      <c r="C17" s="26"/>
      <c r="D17" s="27"/>
      <c r="E17" s="27"/>
      <c r="F17" s="27"/>
      <c r="G17" s="27"/>
      <c r="H17" s="27"/>
      <c r="I17" s="27"/>
      <c r="J17" s="27"/>
      <c r="K17" s="27"/>
      <c r="L17" s="28"/>
    </row>
    <row r="18" spans="1:12" ht="27.5" thickBot="1" x14ac:dyDescent="0.4">
      <c r="A18" s="17"/>
      <c r="B18" s="3" t="s">
        <v>105</v>
      </c>
      <c r="C18" s="26"/>
      <c r="D18" s="27"/>
      <c r="E18" s="27"/>
      <c r="F18" s="27"/>
      <c r="G18" s="27"/>
      <c r="H18" s="27"/>
      <c r="I18" s="27"/>
      <c r="J18" s="27"/>
      <c r="K18" s="27"/>
      <c r="L18" s="28"/>
    </row>
    <row r="19" spans="1:12" ht="16.5" thickBot="1" x14ac:dyDescent="0.4">
      <c r="A19" s="17"/>
      <c r="B19" s="5" t="s">
        <v>100</v>
      </c>
      <c r="C19" s="26"/>
      <c r="D19" s="27"/>
      <c r="E19" s="27"/>
      <c r="F19" s="27"/>
      <c r="G19" s="27"/>
      <c r="H19" s="27"/>
      <c r="I19" s="27"/>
      <c r="J19" s="27"/>
      <c r="K19" s="27"/>
      <c r="L19" s="28"/>
    </row>
    <row r="20" spans="1:12" ht="16.5" thickBot="1" x14ac:dyDescent="0.4">
      <c r="A20" s="17"/>
      <c r="B20" s="5" t="s">
        <v>20</v>
      </c>
      <c r="C20" s="26"/>
      <c r="D20" s="27"/>
      <c r="E20" s="27"/>
      <c r="F20" s="27"/>
      <c r="G20" s="27"/>
      <c r="H20" s="46" t="s">
        <v>4</v>
      </c>
      <c r="I20" s="47"/>
      <c r="J20" s="48"/>
      <c r="K20" s="38">
        <f>C20+H29-E29</f>
        <v>0</v>
      </c>
      <c r="L20" s="40"/>
    </row>
    <row r="21" spans="1:12" ht="16.5" thickBot="1" x14ac:dyDescent="0.4">
      <c r="A21" s="17"/>
      <c r="B21" s="5" t="s">
        <v>94</v>
      </c>
      <c r="C21" s="26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27.5" thickBot="1" x14ac:dyDescent="0.4">
      <c r="A22" s="17"/>
      <c r="B22" s="6" t="s">
        <v>96</v>
      </c>
      <c r="C22" s="41" t="s">
        <v>21</v>
      </c>
      <c r="D22" s="25"/>
      <c r="E22" s="7"/>
      <c r="F22" s="25" t="s">
        <v>24</v>
      </c>
      <c r="G22" s="25"/>
      <c r="H22" s="8"/>
      <c r="I22" s="25" t="s">
        <v>22</v>
      </c>
      <c r="J22" s="25"/>
      <c r="K22" s="42" t="str">
        <f>IFERROR(E22/H22,"N/A")</f>
        <v>N/A</v>
      </c>
      <c r="L22" s="43"/>
    </row>
    <row r="23" spans="1:12" ht="27.5" thickBot="1" x14ac:dyDescent="0.4">
      <c r="A23" s="17"/>
      <c r="B23" s="6" t="s">
        <v>106</v>
      </c>
      <c r="C23" s="41" t="s">
        <v>108</v>
      </c>
      <c r="D23" s="25"/>
      <c r="E23" s="7"/>
      <c r="F23" s="25" t="s">
        <v>24</v>
      </c>
      <c r="G23" s="25"/>
      <c r="H23" s="7"/>
      <c r="I23" s="25" t="s">
        <v>25</v>
      </c>
      <c r="J23" s="25"/>
      <c r="K23" s="42" t="str">
        <f>IFERROR(E23/H23,"N/A")</f>
        <v>N/A</v>
      </c>
      <c r="L23" s="43"/>
    </row>
    <row r="24" spans="1:12" ht="16.5" thickBot="1" x14ac:dyDescent="0.4">
      <c r="A24" s="17"/>
      <c r="B24" s="6" t="s">
        <v>104</v>
      </c>
      <c r="C24" s="41" t="s">
        <v>107</v>
      </c>
      <c r="D24" s="25"/>
      <c r="E24" s="7"/>
      <c r="F24" s="25" t="s">
        <v>27</v>
      </c>
      <c r="G24" s="25"/>
      <c r="H24" s="7"/>
      <c r="I24" s="25" t="s">
        <v>28</v>
      </c>
      <c r="J24" s="25"/>
      <c r="K24" s="42" t="str">
        <f>IFERROR(E24/H24,"N/A")</f>
        <v>N/A</v>
      </c>
      <c r="L24" s="43"/>
    </row>
    <row r="25" spans="1:12" ht="16.5" thickBot="1" x14ac:dyDescent="0.4">
      <c r="A25" s="17"/>
      <c r="B25" s="9" t="s">
        <v>101</v>
      </c>
      <c r="C25" s="41" t="s">
        <v>29</v>
      </c>
      <c r="D25" s="25"/>
      <c r="E25" s="7"/>
      <c r="F25" s="25" t="s">
        <v>103</v>
      </c>
      <c r="G25" s="25"/>
      <c r="H25" s="7"/>
      <c r="I25" s="25" t="s">
        <v>30</v>
      </c>
      <c r="J25" s="25"/>
      <c r="K25" s="42" t="str">
        <f>IFERROR(E25/H25,"N/A")</f>
        <v>N/A</v>
      </c>
      <c r="L25" s="43"/>
    </row>
    <row r="26" spans="1:12" ht="16.5" thickBot="1" x14ac:dyDescent="0.4">
      <c r="A26" s="17"/>
      <c r="B26" s="5" t="s">
        <v>31</v>
      </c>
      <c r="C26" s="26"/>
      <c r="D26" s="27"/>
      <c r="E26" s="27"/>
      <c r="F26" s="27"/>
      <c r="G26" s="27"/>
      <c r="H26" s="27"/>
      <c r="I26" s="27"/>
      <c r="J26" s="27"/>
      <c r="K26" s="27"/>
      <c r="L26" s="28"/>
    </row>
    <row r="27" spans="1:12" ht="20" customHeight="1" thickBot="1" x14ac:dyDescent="0.4">
      <c r="A27" s="17"/>
      <c r="B27" s="29" t="s">
        <v>88</v>
      </c>
      <c r="C27" s="19" t="s">
        <v>32</v>
      </c>
      <c r="D27" s="20"/>
      <c r="E27" s="23"/>
      <c r="F27" s="20" t="s">
        <v>89</v>
      </c>
      <c r="G27" s="20"/>
      <c r="H27" s="23"/>
      <c r="I27" s="25" t="s">
        <v>33</v>
      </c>
      <c r="J27" s="25"/>
      <c r="K27" s="44" t="str">
        <f>IFERROR((H27/((C6+(C6+H27-E27))/2))*100,"N/A")</f>
        <v>N/A</v>
      </c>
      <c r="L27" s="45"/>
    </row>
    <row r="28" spans="1:12" ht="30" customHeight="1" thickBot="1" x14ac:dyDescent="0.4">
      <c r="A28" s="17"/>
      <c r="B28" s="30"/>
      <c r="C28" s="21"/>
      <c r="D28" s="22"/>
      <c r="E28" s="24"/>
      <c r="F28" s="22"/>
      <c r="G28" s="22"/>
      <c r="H28" s="24"/>
      <c r="I28" s="25" t="s">
        <v>34</v>
      </c>
      <c r="J28" s="25"/>
      <c r="K28" s="44" t="str">
        <f>IFERROR(((C6-E27)/(C6+H27-E27))*100,"N/A")</f>
        <v>N/A</v>
      </c>
      <c r="L28" s="45"/>
    </row>
    <row r="29" spans="1:12" ht="16.5" thickBot="1" x14ac:dyDescent="0.4">
      <c r="A29" s="17"/>
      <c r="B29" s="29" t="s">
        <v>87</v>
      </c>
      <c r="C29" s="19" t="s">
        <v>35</v>
      </c>
      <c r="D29" s="20"/>
      <c r="E29" s="31"/>
      <c r="F29" s="20" t="s">
        <v>90</v>
      </c>
      <c r="G29" s="20"/>
      <c r="H29" s="23"/>
      <c r="I29" s="25" t="s">
        <v>33</v>
      </c>
      <c r="J29" s="25"/>
      <c r="K29" s="44" t="str">
        <f>IFERROR((H29/((C20+(C20+H29-E29))/2))*100,"N/A")</f>
        <v>N/A</v>
      </c>
      <c r="L29" s="45"/>
    </row>
    <row r="30" spans="1:12" ht="35.5" customHeight="1" thickBot="1" x14ac:dyDescent="0.4">
      <c r="A30" s="17"/>
      <c r="B30" s="30"/>
      <c r="C30" s="21"/>
      <c r="D30" s="22"/>
      <c r="E30" s="32"/>
      <c r="F30" s="22"/>
      <c r="G30" s="22"/>
      <c r="H30" s="24"/>
      <c r="I30" s="25" t="s">
        <v>34</v>
      </c>
      <c r="J30" s="25"/>
      <c r="K30" s="44" t="str">
        <f>IFERROR(((C20-E29)/(C20+H29-E29))*100,"N/A")</f>
        <v>N/A</v>
      </c>
      <c r="L30" s="45"/>
    </row>
    <row r="31" spans="1:12" ht="29.5" thickBot="1" x14ac:dyDescent="0.4">
      <c r="A31" s="17"/>
      <c r="B31" s="12" t="s">
        <v>36</v>
      </c>
      <c r="C31" s="38">
        <f>SUM(C32:L36)</f>
        <v>0</v>
      </c>
      <c r="D31" s="39"/>
      <c r="E31" s="39"/>
      <c r="F31" s="39"/>
      <c r="G31" s="39"/>
      <c r="H31" s="39"/>
      <c r="I31" s="39"/>
      <c r="J31" s="39"/>
      <c r="K31" s="39"/>
      <c r="L31" s="40"/>
    </row>
    <row r="32" spans="1:12" ht="16.5" thickBot="1" x14ac:dyDescent="0.4">
      <c r="A32" s="17"/>
      <c r="B32" s="9" t="s">
        <v>37</v>
      </c>
      <c r="C32" s="26"/>
      <c r="D32" s="27"/>
      <c r="E32" s="27"/>
      <c r="F32" s="27"/>
      <c r="G32" s="27"/>
      <c r="H32" s="27"/>
      <c r="I32" s="27"/>
      <c r="J32" s="27"/>
      <c r="K32" s="27"/>
      <c r="L32" s="28"/>
    </row>
    <row r="33" spans="1:12" ht="16.5" thickBot="1" x14ac:dyDescent="0.4">
      <c r="A33" s="17"/>
      <c r="B33" s="9" t="s">
        <v>38</v>
      </c>
      <c r="C33" s="26"/>
      <c r="D33" s="27"/>
      <c r="E33" s="27"/>
      <c r="F33" s="27"/>
      <c r="G33" s="27"/>
      <c r="H33" s="27"/>
      <c r="I33" s="27"/>
      <c r="J33" s="27"/>
      <c r="K33" s="27"/>
      <c r="L33" s="28"/>
    </row>
    <row r="34" spans="1:12" ht="16.5" thickBot="1" x14ac:dyDescent="0.4">
      <c r="A34" s="17"/>
      <c r="B34" s="9" t="s">
        <v>91</v>
      </c>
      <c r="C34" s="26"/>
      <c r="D34" s="27"/>
      <c r="E34" s="27"/>
      <c r="F34" s="27"/>
      <c r="G34" s="27"/>
      <c r="H34" s="27"/>
      <c r="I34" s="27"/>
      <c r="J34" s="27"/>
      <c r="K34" s="27"/>
      <c r="L34" s="28"/>
    </row>
    <row r="35" spans="1:12" ht="16.5" thickBot="1" x14ac:dyDescent="0.4">
      <c r="A35" s="17"/>
      <c r="B35" s="9" t="s">
        <v>92</v>
      </c>
      <c r="C35" s="26"/>
      <c r="D35" s="27"/>
      <c r="E35" s="27"/>
      <c r="F35" s="27"/>
      <c r="G35" s="27"/>
      <c r="H35" s="27"/>
      <c r="I35" s="27"/>
      <c r="J35" s="27"/>
      <c r="K35" s="27"/>
      <c r="L35" s="28"/>
    </row>
    <row r="36" spans="1:12" ht="16.5" thickBot="1" x14ac:dyDescent="0.4">
      <c r="A36" s="17"/>
      <c r="B36" s="9" t="s">
        <v>39</v>
      </c>
      <c r="C36" s="26"/>
      <c r="D36" s="27"/>
      <c r="E36" s="27"/>
      <c r="F36" s="27"/>
      <c r="G36" s="27"/>
      <c r="H36" s="27"/>
      <c r="I36" s="27"/>
      <c r="J36" s="27"/>
      <c r="K36" s="27"/>
      <c r="L36" s="28"/>
    </row>
    <row r="37" spans="1:12" ht="29.5" thickBot="1" x14ac:dyDescent="0.4">
      <c r="A37" s="17"/>
      <c r="B37" s="12" t="s">
        <v>40</v>
      </c>
      <c r="C37" s="26"/>
      <c r="D37" s="28"/>
      <c r="E37" s="26"/>
      <c r="F37" s="28"/>
      <c r="G37" s="26"/>
      <c r="H37" s="28"/>
      <c r="I37" s="26"/>
      <c r="J37" s="28"/>
      <c r="K37" s="26"/>
      <c r="L37" s="28"/>
    </row>
    <row r="38" spans="1:12" ht="27.5" thickBot="1" x14ac:dyDescent="0.4">
      <c r="A38" s="17"/>
      <c r="B38" s="5" t="s">
        <v>93</v>
      </c>
      <c r="C38" s="26"/>
      <c r="D38" s="27"/>
      <c r="E38" s="27"/>
      <c r="F38" s="27"/>
      <c r="G38" s="27"/>
      <c r="H38" s="27"/>
      <c r="I38" s="27"/>
      <c r="J38" s="27"/>
      <c r="K38" s="27"/>
      <c r="L38" s="28"/>
    </row>
    <row r="39" spans="1:12" ht="16.5" thickBot="1" x14ac:dyDescent="0.4">
      <c r="A39" s="17"/>
      <c r="B39" s="9" t="s">
        <v>41</v>
      </c>
      <c r="C39" s="26"/>
      <c r="D39" s="28"/>
      <c r="E39" s="26"/>
      <c r="F39" s="28"/>
      <c r="G39" s="26"/>
      <c r="H39" s="28"/>
      <c r="I39" s="26"/>
      <c r="J39" s="28"/>
      <c r="K39" s="26"/>
      <c r="L39" s="28"/>
    </row>
    <row r="40" spans="1:12" ht="16.5" thickBot="1" x14ac:dyDescent="0.4">
      <c r="A40" s="17"/>
      <c r="B40" s="9" t="s">
        <v>42</v>
      </c>
      <c r="C40" s="26"/>
      <c r="D40" s="28"/>
      <c r="E40" s="26"/>
      <c r="F40" s="28"/>
      <c r="G40" s="26"/>
      <c r="H40" s="28"/>
      <c r="I40" s="26"/>
      <c r="J40" s="28"/>
      <c r="K40" s="26"/>
      <c r="L40" s="28"/>
    </row>
    <row r="41" spans="1:12" ht="27.5" thickBot="1" x14ac:dyDescent="0.4">
      <c r="A41" s="17"/>
      <c r="B41" s="9" t="s">
        <v>98</v>
      </c>
      <c r="C41" s="26"/>
      <c r="D41" s="28"/>
      <c r="E41" s="26"/>
      <c r="F41" s="28"/>
      <c r="G41" s="26"/>
      <c r="H41" s="28"/>
      <c r="I41" s="26"/>
      <c r="J41" s="28"/>
      <c r="K41" s="26"/>
      <c r="L41" s="28"/>
    </row>
    <row r="42" spans="1:12" ht="27.5" thickBot="1" x14ac:dyDescent="0.4">
      <c r="A42" s="17"/>
      <c r="B42" s="5" t="s">
        <v>43</v>
      </c>
      <c r="C42" s="26"/>
      <c r="D42" s="27"/>
      <c r="E42" s="27"/>
      <c r="F42" s="27"/>
      <c r="G42" s="27"/>
      <c r="H42" s="27"/>
      <c r="I42" s="27"/>
      <c r="J42" s="27"/>
      <c r="K42" s="27"/>
      <c r="L42" s="28"/>
    </row>
    <row r="43" spans="1:12" ht="16.5" thickBot="1" x14ac:dyDescent="0.4">
      <c r="A43" s="17"/>
      <c r="B43" s="9" t="s">
        <v>44</v>
      </c>
      <c r="C43" s="26"/>
      <c r="D43" s="28"/>
      <c r="E43" s="26"/>
      <c r="F43" s="28"/>
      <c r="G43" s="26"/>
      <c r="H43" s="28"/>
      <c r="I43" s="26"/>
      <c r="J43" s="28"/>
      <c r="K43" s="26"/>
      <c r="L43" s="28"/>
    </row>
    <row r="44" spans="1:12" ht="16.5" thickBot="1" x14ac:dyDescent="0.4">
      <c r="A44" s="17"/>
      <c r="B44" s="9" t="s">
        <v>99</v>
      </c>
      <c r="C44" s="26"/>
      <c r="D44" s="28"/>
      <c r="E44" s="26"/>
      <c r="F44" s="28"/>
      <c r="G44" s="26"/>
      <c r="H44" s="28"/>
      <c r="I44" s="26"/>
      <c r="J44" s="28"/>
      <c r="K44" s="26"/>
      <c r="L44" s="28"/>
    </row>
    <row r="45" spans="1:12" ht="16.5" thickBot="1" x14ac:dyDescent="0.4">
      <c r="A45" s="17"/>
      <c r="B45" s="5" t="s">
        <v>45</v>
      </c>
      <c r="C45" s="26"/>
      <c r="D45" s="27"/>
      <c r="E45" s="27"/>
      <c r="F45" s="27"/>
      <c r="G45" s="27"/>
      <c r="H45" s="27"/>
      <c r="I45" s="27"/>
      <c r="J45" s="27"/>
      <c r="K45" s="27"/>
      <c r="L45" s="28"/>
    </row>
    <row r="46" spans="1:12" ht="16.5" thickBot="1" x14ac:dyDescent="0.4">
      <c r="A46" s="17"/>
      <c r="B46" s="35" t="s">
        <v>46</v>
      </c>
      <c r="C46" s="26"/>
      <c r="D46" s="27"/>
      <c r="E46" s="27"/>
      <c r="F46" s="27"/>
      <c r="G46" s="27"/>
      <c r="H46" s="27"/>
      <c r="I46" s="27"/>
      <c r="J46" s="27"/>
      <c r="K46" s="27"/>
      <c r="L46" s="28"/>
    </row>
    <row r="47" spans="1:12" ht="16.5" thickBot="1" x14ac:dyDescent="0.4">
      <c r="A47" s="17"/>
      <c r="B47" s="36"/>
      <c r="C47" s="26" t="s">
        <v>47</v>
      </c>
      <c r="D47" s="28"/>
      <c r="E47" s="26" t="s">
        <v>48</v>
      </c>
      <c r="F47" s="28"/>
      <c r="G47" s="26" t="s">
        <v>49</v>
      </c>
      <c r="H47" s="28"/>
      <c r="I47" s="26" t="s">
        <v>50</v>
      </c>
      <c r="J47" s="28"/>
      <c r="K47" s="26" t="s">
        <v>51</v>
      </c>
      <c r="L47" s="28"/>
    </row>
    <row r="48" spans="1:12" ht="16.5" thickBot="1" x14ac:dyDescent="0.4">
      <c r="A48" s="17"/>
      <c r="B48" s="37"/>
      <c r="C48" s="10" t="s">
        <v>52</v>
      </c>
      <c r="D48" s="10" t="s">
        <v>53</v>
      </c>
      <c r="E48" s="10" t="s">
        <v>52</v>
      </c>
      <c r="F48" s="10" t="s">
        <v>53</v>
      </c>
      <c r="G48" s="10" t="s">
        <v>52</v>
      </c>
      <c r="H48" s="10" t="s">
        <v>53</v>
      </c>
      <c r="I48" s="10" t="s">
        <v>52</v>
      </c>
      <c r="J48" s="10" t="s">
        <v>53</v>
      </c>
      <c r="K48" s="10" t="s">
        <v>52</v>
      </c>
      <c r="L48" s="10" t="s">
        <v>53</v>
      </c>
    </row>
    <row r="49" spans="1:12" ht="16.5" thickBot="1" x14ac:dyDescent="0.4">
      <c r="A49" s="17"/>
      <c r="B49" s="9" t="s">
        <v>54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ht="16.5" thickBot="1" x14ac:dyDescent="0.4">
      <c r="A50" s="17"/>
      <c r="B50" s="9" t="s">
        <v>55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ht="16.5" thickBot="1" x14ac:dyDescent="0.4">
      <c r="A51" s="17"/>
      <c r="B51" s="9" t="s">
        <v>56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ht="16.5" thickBot="1" x14ac:dyDescent="0.4">
      <c r="A52" s="17"/>
      <c r="B52" s="9" t="s">
        <v>57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ht="16.5" thickBot="1" x14ac:dyDescent="0.4">
      <c r="A53" s="17"/>
      <c r="B53" s="9" t="s">
        <v>58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 ht="16.5" thickBot="1" x14ac:dyDescent="0.4">
      <c r="A54" s="17"/>
      <c r="B54" s="9" t="s">
        <v>59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 ht="16.5" thickBot="1" x14ac:dyDescent="0.4">
      <c r="A55" s="17"/>
      <c r="B55" s="13" t="s">
        <v>60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1:12" ht="16.5" thickBot="1" x14ac:dyDescent="0.4">
      <c r="A56" s="17"/>
      <c r="B56" s="13" t="s">
        <v>61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1:12" ht="16.5" thickBot="1" x14ac:dyDescent="0.4">
      <c r="A57" s="17"/>
      <c r="B57" s="12" t="s">
        <v>62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1:12" ht="41" thickBot="1" x14ac:dyDescent="0.4">
      <c r="A58" s="17"/>
      <c r="B58" s="11" t="s">
        <v>63</v>
      </c>
      <c r="C58" s="26"/>
      <c r="D58" s="27"/>
      <c r="E58" s="27"/>
      <c r="F58" s="27"/>
      <c r="G58" s="27"/>
      <c r="H58" s="27"/>
      <c r="I58" s="27"/>
      <c r="J58" s="27"/>
      <c r="K58" s="27"/>
      <c r="L58" s="28"/>
    </row>
    <row r="59" spans="1:12" ht="27.5" thickBot="1" x14ac:dyDescent="0.4">
      <c r="A59" s="17"/>
      <c r="B59" s="11" t="s">
        <v>64</v>
      </c>
      <c r="C59" s="26"/>
      <c r="D59" s="27"/>
      <c r="E59" s="27"/>
      <c r="F59" s="27"/>
      <c r="G59" s="27"/>
      <c r="H59" s="27"/>
      <c r="I59" s="27"/>
      <c r="J59" s="27"/>
      <c r="K59" s="27"/>
      <c r="L59" s="28"/>
    </row>
    <row r="60" spans="1:12" ht="27.5" thickBot="1" x14ac:dyDescent="0.4">
      <c r="A60" s="17"/>
      <c r="B60" s="11" t="s">
        <v>65</v>
      </c>
      <c r="C60" s="26"/>
      <c r="D60" s="27"/>
      <c r="E60" s="27"/>
      <c r="F60" s="27"/>
      <c r="G60" s="27"/>
      <c r="H60" s="27"/>
      <c r="I60" s="27"/>
      <c r="J60" s="27"/>
      <c r="K60" s="27"/>
      <c r="L60" s="28"/>
    </row>
    <row r="61" spans="1:12" ht="27.5" thickBot="1" x14ac:dyDescent="0.4">
      <c r="A61" s="17"/>
      <c r="B61" s="11" t="s">
        <v>95</v>
      </c>
      <c r="C61" s="26"/>
      <c r="D61" s="27"/>
      <c r="E61" s="27"/>
      <c r="F61" s="27"/>
      <c r="G61" s="27"/>
      <c r="H61" s="27"/>
      <c r="I61" s="27"/>
      <c r="J61" s="27"/>
      <c r="K61" s="27"/>
      <c r="L61" s="28"/>
    </row>
    <row r="62" spans="1:12" ht="27.5" thickBot="1" x14ac:dyDescent="0.4">
      <c r="A62" s="17"/>
      <c r="B62" s="11" t="s">
        <v>66</v>
      </c>
      <c r="C62" s="26"/>
      <c r="D62" s="27"/>
      <c r="E62" s="27"/>
      <c r="F62" s="27"/>
      <c r="G62" s="27"/>
      <c r="H62" s="27"/>
      <c r="I62" s="27"/>
      <c r="J62" s="27"/>
      <c r="K62" s="27"/>
      <c r="L62" s="28"/>
    </row>
    <row r="63" spans="1:12" ht="16.5" thickBot="1" x14ac:dyDescent="0.4">
      <c r="A63" s="17"/>
      <c r="B63" s="6" t="s">
        <v>67</v>
      </c>
      <c r="C63" s="26"/>
      <c r="D63" s="27"/>
      <c r="E63" s="27"/>
      <c r="F63" s="27"/>
      <c r="G63" s="27"/>
      <c r="H63" s="27"/>
      <c r="I63" s="27"/>
      <c r="J63" s="27"/>
      <c r="K63" s="27"/>
      <c r="L63" s="28"/>
    </row>
    <row r="64" spans="1:12" ht="27.5" thickBot="1" x14ac:dyDescent="0.4">
      <c r="A64" s="17"/>
      <c r="B64" s="6" t="s">
        <v>68</v>
      </c>
      <c r="C64" s="26"/>
      <c r="D64" s="27"/>
      <c r="E64" s="27"/>
      <c r="F64" s="27"/>
      <c r="G64" s="27"/>
      <c r="H64" s="27"/>
      <c r="I64" s="27"/>
      <c r="J64" s="27"/>
      <c r="K64" s="27"/>
      <c r="L64" s="28"/>
    </row>
    <row r="65" spans="1:12" ht="16.5" thickBot="1" x14ac:dyDescent="0.4">
      <c r="A65" s="17"/>
      <c r="B65" s="5" t="s">
        <v>69</v>
      </c>
      <c r="C65" s="26"/>
      <c r="D65" s="27"/>
      <c r="E65" s="27"/>
      <c r="F65" s="27"/>
      <c r="G65" s="27"/>
      <c r="H65" s="27"/>
      <c r="I65" s="27"/>
      <c r="J65" s="27"/>
      <c r="K65" s="27"/>
      <c r="L65" s="28"/>
    </row>
    <row r="66" spans="1:12" ht="16.5" thickBot="1" x14ac:dyDescent="0.4">
      <c r="A66" s="17"/>
      <c r="B66" s="9" t="s">
        <v>70</v>
      </c>
      <c r="C66" s="26"/>
      <c r="D66" s="28"/>
      <c r="E66" s="26"/>
      <c r="F66" s="28"/>
      <c r="G66" s="26"/>
      <c r="H66" s="28"/>
      <c r="I66" s="26"/>
      <c r="J66" s="28"/>
      <c r="K66" s="26"/>
      <c r="L66" s="28"/>
    </row>
    <row r="67" spans="1:12" ht="16.5" thickBot="1" x14ac:dyDescent="0.4">
      <c r="A67" s="17"/>
      <c r="B67" s="9" t="s">
        <v>71</v>
      </c>
      <c r="C67" s="26"/>
      <c r="D67" s="28"/>
      <c r="E67" s="26"/>
      <c r="F67" s="28"/>
      <c r="G67" s="26"/>
      <c r="H67" s="28"/>
      <c r="I67" s="26"/>
      <c r="J67" s="28"/>
      <c r="K67" s="26"/>
      <c r="L67" s="28"/>
    </row>
    <row r="68" spans="1:12" ht="16.5" thickBot="1" x14ac:dyDescent="0.4">
      <c r="A68" s="17"/>
      <c r="B68" s="9" t="s">
        <v>72</v>
      </c>
      <c r="C68" s="26"/>
      <c r="D68" s="28"/>
      <c r="E68" s="26"/>
      <c r="F68" s="28"/>
      <c r="G68" s="26"/>
      <c r="H68" s="28"/>
      <c r="I68" s="26"/>
      <c r="J68" s="28"/>
      <c r="K68" s="26"/>
      <c r="L68" s="28"/>
    </row>
    <row r="69" spans="1:12" ht="16.5" thickBot="1" x14ac:dyDescent="0.4">
      <c r="A69" s="17"/>
      <c r="B69" s="6" t="s">
        <v>73</v>
      </c>
      <c r="C69" s="26"/>
      <c r="D69" s="28"/>
      <c r="E69" s="26"/>
      <c r="F69" s="28"/>
      <c r="G69" s="26"/>
      <c r="H69" s="28"/>
      <c r="I69" s="26"/>
      <c r="J69" s="28"/>
      <c r="K69" s="26"/>
      <c r="L69" s="28"/>
    </row>
    <row r="70" spans="1:12" ht="27.5" thickBot="1" x14ac:dyDescent="0.4">
      <c r="A70" s="17"/>
      <c r="B70" s="11" t="s">
        <v>74</v>
      </c>
      <c r="C70" s="26"/>
      <c r="D70" s="27"/>
      <c r="E70" s="27"/>
      <c r="F70" s="27"/>
      <c r="G70" s="27"/>
      <c r="H70" s="27"/>
      <c r="I70" s="27"/>
      <c r="J70" s="27"/>
      <c r="K70" s="27"/>
      <c r="L70" s="28"/>
    </row>
    <row r="71" spans="1:12" ht="16.5" thickBot="1" x14ac:dyDescent="0.4">
      <c r="A71" s="17"/>
      <c r="B71" s="9" t="s">
        <v>75</v>
      </c>
      <c r="C71" s="26"/>
      <c r="D71" s="28"/>
      <c r="E71" s="26"/>
      <c r="F71" s="28"/>
      <c r="G71" s="26"/>
      <c r="H71" s="28"/>
      <c r="I71" s="26"/>
      <c r="J71" s="28"/>
      <c r="K71" s="26"/>
      <c r="L71" s="28"/>
    </row>
    <row r="72" spans="1:12" ht="16.5" thickBot="1" x14ac:dyDescent="0.4">
      <c r="A72" s="17"/>
      <c r="B72" s="9" t="s">
        <v>76</v>
      </c>
      <c r="C72" s="26"/>
      <c r="D72" s="28"/>
      <c r="E72" s="26"/>
      <c r="F72" s="28"/>
      <c r="G72" s="26"/>
      <c r="H72" s="28"/>
      <c r="I72" s="26"/>
      <c r="J72" s="28"/>
      <c r="K72" s="26"/>
      <c r="L72" s="28"/>
    </row>
    <row r="73" spans="1:12" ht="16.5" thickBot="1" x14ac:dyDescent="0.4">
      <c r="A73" s="17"/>
      <c r="B73" s="9" t="s">
        <v>77</v>
      </c>
      <c r="C73" s="26"/>
      <c r="D73" s="28"/>
      <c r="E73" s="26"/>
      <c r="F73" s="28"/>
      <c r="G73" s="26"/>
      <c r="H73" s="28"/>
      <c r="I73" s="26"/>
      <c r="J73" s="28"/>
      <c r="K73" s="26"/>
      <c r="L73" s="28"/>
    </row>
    <row r="74" spans="1:12" ht="16.5" thickBot="1" x14ac:dyDescent="0.4">
      <c r="A74" s="17"/>
      <c r="B74" s="9" t="s">
        <v>78</v>
      </c>
      <c r="C74" s="26"/>
      <c r="D74" s="28"/>
      <c r="E74" s="26"/>
      <c r="F74" s="28"/>
      <c r="G74" s="26"/>
      <c r="H74" s="28"/>
      <c r="I74" s="26"/>
      <c r="J74" s="28"/>
      <c r="K74" s="26"/>
      <c r="L74" s="28"/>
    </row>
    <row r="75" spans="1:12" ht="16.5" thickBot="1" x14ac:dyDescent="0.4">
      <c r="A75" s="17"/>
      <c r="B75" s="9" t="s">
        <v>79</v>
      </c>
      <c r="C75" s="26"/>
      <c r="D75" s="28"/>
      <c r="E75" s="26"/>
      <c r="F75" s="28"/>
      <c r="G75" s="26"/>
      <c r="H75" s="28"/>
      <c r="I75" s="26"/>
      <c r="J75" s="28"/>
      <c r="K75" s="26"/>
      <c r="L75" s="28"/>
    </row>
    <row r="76" spans="1:12" x14ac:dyDescent="0.3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</row>
    <row r="77" spans="1:12" x14ac:dyDescent="0.35">
      <c r="A77" s="17"/>
      <c r="B77" s="49" t="s">
        <v>80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</row>
    <row r="78" spans="1:12" x14ac:dyDescent="0.35">
      <c r="A78" s="17"/>
      <c r="B78" s="18" t="s">
        <v>81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</row>
    <row r="79" spans="1:12" x14ac:dyDescent="0.35">
      <c r="A79" s="17"/>
      <c r="B79" s="18" t="s">
        <v>82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</row>
    <row r="80" spans="1:12" x14ac:dyDescent="0.35">
      <c r="A80" s="17"/>
      <c r="B80" s="18" t="s">
        <v>83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</row>
    <row r="81" spans="1:12" x14ac:dyDescent="0.35">
      <c r="A81" s="17"/>
      <c r="B81" s="18" t="s">
        <v>84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</row>
  </sheetData>
  <sheetProtection algorithmName="SHA-512" hashValue="WN0cN/6g8EEZ0XfKcfA7p8Nr06uuh48VuRCnrmvvOPNqHZ/7UHmIvwroYHjoZgcG1QMhGibVdoNqOvR27F/kbQ==" saltValue="LVLhkVPXzW1c5wuirryGbg==" spinCount="100000" sheet="1" objects="1" scenarios="1"/>
  <mergeCells count="159">
    <mergeCell ref="C7:L7"/>
    <mergeCell ref="C8:L8"/>
    <mergeCell ref="C9:L9"/>
    <mergeCell ref="C10:L10"/>
    <mergeCell ref="B2:L3"/>
    <mergeCell ref="B4:L4"/>
    <mergeCell ref="C5:L5"/>
    <mergeCell ref="C6:G6"/>
    <mergeCell ref="H6:J6"/>
    <mergeCell ref="K6:L6"/>
    <mergeCell ref="C16:L16"/>
    <mergeCell ref="C17:L17"/>
    <mergeCell ref="C18:L18"/>
    <mergeCell ref="C19:L19"/>
    <mergeCell ref="C20:G20"/>
    <mergeCell ref="H20:J20"/>
    <mergeCell ref="K20:L20"/>
    <mergeCell ref="C11:L11"/>
    <mergeCell ref="C12:L12"/>
    <mergeCell ref="C13:L13"/>
    <mergeCell ref="C14:L14"/>
    <mergeCell ref="C15:L15"/>
    <mergeCell ref="C24:D24"/>
    <mergeCell ref="F24:G24"/>
    <mergeCell ref="I24:J24"/>
    <mergeCell ref="K24:L24"/>
    <mergeCell ref="C25:D25"/>
    <mergeCell ref="F25:G25"/>
    <mergeCell ref="I25:J25"/>
    <mergeCell ref="K25:L25"/>
    <mergeCell ref="C21:L21"/>
    <mergeCell ref="C22:D22"/>
    <mergeCell ref="F22:G22"/>
    <mergeCell ref="I22:J22"/>
    <mergeCell ref="K22:L22"/>
    <mergeCell ref="C23:D23"/>
    <mergeCell ref="F23:G23"/>
    <mergeCell ref="I23:J23"/>
    <mergeCell ref="K23:L23"/>
    <mergeCell ref="C26:L26"/>
    <mergeCell ref="B27:B28"/>
    <mergeCell ref="C27:D28"/>
    <mergeCell ref="E27:E28"/>
    <mergeCell ref="F27:G28"/>
    <mergeCell ref="H27:H28"/>
    <mergeCell ref="I27:J27"/>
    <mergeCell ref="K27:L27"/>
    <mergeCell ref="I28:J28"/>
    <mergeCell ref="K28:L28"/>
    <mergeCell ref="K29:L29"/>
    <mergeCell ref="I30:J30"/>
    <mergeCell ref="K30:L30"/>
    <mergeCell ref="C31:L31"/>
    <mergeCell ref="C32:L32"/>
    <mergeCell ref="C33:L33"/>
    <mergeCell ref="B29:B30"/>
    <mergeCell ref="C29:D30"/>
    <mergeCell ref="E29:E30"/>
    <mergeCell ref="F29:G30"/>
    <mergeCell ref="H29:H30"/>
    <mergeCell ref="I29:J29"/>
    <mergeCell ref="C38:L38"/>
    <mergeCell ref="C39:D39"/>
    <mergeCell ref="E39:F39"/>
    <mergeCell ref="G39:H39"/>
    <mergeCell ref="I39:J39"/>
    <mergeCell ref="K39:L39"/>
    <mergeCell ref="C34:L34"/>
    <mergeCell ref="C35:L35"/>
    <mergeCell ref="C36:L36"/>
    <mergeCell ref="C37:D37"/>
    <mergeCell ref="E37:F37"/>
    <mergeCell ref="G37:H37"/>
    <mergeCell ref="I37:J37"/>
    <mergeCell ref="K37:L37"/>
    <mergeCell ref="C42:L42"/>
    <mergeCell ref="C43:D43"/>
    <mergeCell ref="E43:F43"/>
    <mergeCell ref="G43:H43"/>
    <mergeCell ref="I43:J43"/>
    <mergeCell ref="K43:L43"/>
    <mergeCell ref="C40:D40"/>
    <mergeCell ref="E40:F40"/>
    <mergeCell ref="G40:H40"/>
    <mergeCell ref="I40:J40"/>
    <mergeCell ref="K40:L40"/>
    <mergeCell ref="C41:D41"/>
    <mergeCell ref="E41:F41"/>
    <mergeCell ref="G41:H41"/>
    <mergeCell ref="I41:J41"/>
    <mergeCell ref="K41:L41"/>
    <mergeCell ref="B46:B48"/>
    <mergeCell ref="C46:L46"/>
    <mergeCell ref="C47:D47"/>
    <mergeCell ref="E47:F47"/>
    <mergeCell ref="G47:H47"/>
    <mergeCell ref="I47:J47"/>
    <mergeCell ref="K47:L47"/>
    <mergeCell ref="C44:D44"/>
    <mergeCell ref="E44:F44"/>
    <mergeCell ref="G44:H44"/>
    <mergeCell ref="I44:J44"/>
    <mergeCell ref="K44:L44"/>
    <mergeCell ref="C45:L45"/>
    <mergeCell ref="C64:L64"/>
    <mergeCell ref="C65:L65"/>
    <mergeCell ref="C66:D66"/>
    <mergeCell ref="E66:F66"/>
    <mergeCell ref="G66:H66"/>
    <mergeCell ref="I66:J66"/>
    <mergeCell ref="K66:L66"/>
    <mergeCell ref="C58:L58"/>
    <mergeCell ref="C59:L59"/>
    <mergeCell ref="C60:L60"/>
    <mergeCell ref="C61:L61"/>
    <mergeCell ref="C62:L62"/>
    <mergeCell ref="C63:L63"/>
    <mergeCell ref="C69:D69"/>
    <mergeCell ref="E69:F69"/>
    <mergeCell ref="G69:H69"/>
    <mergeCell ref="I69:J69"/>
    <mergeCell ref="K69:L69"/>
    <mergeCell ref="C70:L70"/>
    <mergeCell ref="C67:D67"/>
    <mergeCell ref="E67:F67"/>
    <mergeCell ref="G67:H67"/>
    <mergeCell ref="I67:J67"/>
    <mergeCell ref="K67:L67"/>
    <mergeCell ref="C68:D68"/>
    <mergeCell ref="E68:F68"/>
    <mergeCell ref="G68:H68"/>
    <mergeCell ref="I68:J68"/>
    <mergeCell ref="K68:L68"/>
    <mergeCell ref="C71:D71"/>
    <mergeCell ref="E71:F71"/>
    <mergeCell ref="G71:H71"/>
    <mergeCell ref="I71:J71"/>
    <mergeCell ref="K71:L71"/>
    <mergeCell ref="C72:D72"/>
    <mergeCell ref="E72:F72"/>
    <mergeCell ref="G72:H72"/>
    <mergeCell ref="I72:J72"/>
    <mergeCell ref="K72:L72"/>
    <mergeCell ref="C75:D75"/>
    <mergeCell ref="E75:F75"/>
    <mergeCell ref="G75:H75"/>
    <mergeCell ref="I75:J75"/>
    <mergeCell ref="K75:L75"/>
    <mergeCell ref="B77:L77"/>
    <mergeCell ref="C73:D73"/>
    <mergeCell ref="E73:F73"/>
    <mergeCell ref="G73:H73"/>
    <mergeCell ref="I73:J73"/>
    <mergeCell ref="K73:L73"/>
    <mergeCell ref="C74:D74"/>
    <mergeCell ref="E74:F74"/>
    <mergeCell ref="G74:H74"/>
    <mergeCell ref="I74:J74"/>
    <mergeCell ref="K74:L74"/>
  </mergeCells>
  <hyperlinks>
    <hyperlink ref="B31" location="_ftn1" display="_ftn1" xr:uid="{BA597922-EAC6-4CE3-9156-EE42C65D8800}"/>
    <hyperlink ref="B37" location="_ftn2" display="_ftn2" xr:uid="{087F34B3-55DE-4D3F-8B46-EEBAB143E2C3}"/>
    <hyperlink ref="B46" location="_ftn3" display="_ftn3" xr:uid="{33435EFC-830B-460F-BD01-791AAEEE8403}"/>
    <hyperlink ref="B57" location="_ftn4" display="_ftn4" xr:uid="{BEB371BF-B033-4301-A4D3-333259BA1A90}"/>
    <hyperlink ref="B78" location="_ftnref1" display="_ftnref1" xr:uid="{E6094E7C-DEA5-4C37-8B92-EA0696F3C038}"/>
    <hyperlink ref="B79" location="_ftnref2" display="_ftnref2" xr:uid="{7BFF0508-9FE8-49CF-B646-5F5AF06FC6CB}"/>
    <hyperlink ref="B80" location="_ftnref3" display="_ftnref3" xr:uid="{EB1C3442-F37C-4334-83F2-7611989A8AF4}"/>
    <hyperlink ref="B81" location="_ftnref4" display="_ftnref4" xr:uid="{0F48C485-EB32-468B-9F6A-BF4EF4DA5C23}"/>
    <hyperlink ref="B4:L4" location="'პროგრამა 1'!B80" display="მონაცემები პროგრამაში ჩართული პერსონალის შესახებ" xr:uid="{C0AB1F9A-BB7B-4C71-BBAC-C47665420B3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469BA0E7BCA044BE0218287E0816EB" ma:contentTypeVersion="6" ma:contentTypeDescription="Create a new document." ma:contentTypeScope="" ma:versionID="d546c4cf31d7c81b04d7f10357e1126a">
  <xsd:schema xmlns:xsd="http://www.w3.org/2001/XMLSchema" xmlns:xs="http://www.w3.org/2001/XMLSchema" xmlns:p="http://schemas.microsoft.com/office/2006/metadata/properties" xmlns:ns2="1eb0cff9-f882-43f8-936c-c2440120c2ff" xmlns:ns3="0961fbbc-8f84-421c-b3b6-7ab086f7ba7b" targetNamespace="http://schemas.microsoft.com/office/2006/metadata/properties" ma:root="true" ma:fieldsID="68664c9afbf62bdc77d604d056bd35f9" ns2:_="" ns3:_="">
    <xsd:import namespace="1eb0cff9-f882-43f8-936c-c2440120c2ff"/>
    <xsd:import namespace="0961fbbc-8f84-421c-b3b6-7ab086f7b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0cff9-f882-43f8-936c-c2440120c2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61fbbc-8f84-421c-b3b6-7ab086f7b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6E5A5D-1813-4C77-806E-14BE0EDD9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2C2124-B222-4D26-9ED4-2D185F3D5E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b0cff9-f882-43f8-936c-c2440120c2ff"/>
    <ds:schemaRef ds:uri="0961fbbc-8f84-421c-b3b6-7ab086f7ba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625504-27B0-43FB-9061-6CD072818FD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Program</vt:lpstr>
      <vt:lpstr>Programme_Individual</vt:lpstr>
      <vt:lpstr>Program!_ftn1</vt:lpstr>
      <vt:lpstr>Program!_ftn2</vt:lpstr>
      <vt:lpstr>Program!_ftn3</vt:lpstr>
      <vt:lpstr>Program!_ftn4</vt:lpstr>
      <vt:lpstr>Program!_ftnref1</vt:lpstr>
      <vt:lpstr>Program!_ftnref2</vt:lpstr>
      <vt:lpstr>Program!_ftnref3</vt:lpstr>
      <vt:lpstr>Program!_ftnref4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Tornike Bakakuri</dc:creator>
  <cp:keywords/>
  <dc:description/>
  <cp:lastModifiedBy>Keti Inanashvili</cp:lastModifiedBy>
  <cp:revision/>
  <dcterms:created xsi:type="dcterms:W3CDTF">2022-05-25T12:36:35Z</dcterms:created>
  <dcterms:modified xsi:type="dcterms:W3CDTF">2026-02-07T18:04:41Z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d2b3a5-926f-4111-8eea-9c5318b8762f_Enabled">
    <vt:lpwstr>true</vt:lpwstr>
  </property>
  <property fmtid="{D5CDD505-2E9C-101B-9397-08002B2CF9AE}" pid="3" name="MSIP_Label_cdd2b3a5-926f-4111-8eea-9c5318b8762f_SetDate">
    <vt:lpwstr>2022-06-11T12:11:23Z</vt:lpwstr>
  </property>
  <property fmtid="{D5CDD505-2E9C-101B-9397-08002B2CF9AE}" pid="4" name="MSIP_Label_cdd2b3a5-926f-4111-8eea-9c5318b8762f_Method">
    <vt:lpwstr>Standard</vt:lpwstr>
  </property>
  <property fmtid="{D5CDD505-2E9C-101B-9397-08002B2CF9AE}" pid="5" name="MSIP_Label_cdd2b3a5-926f-4111-8eea-9c5318b8762f_Name">
    <vt:lpwstr>defa4170-0d19-0005-0004-bc88714345d2</vt:lpwstr>
  </property>
  <property fmtid="{D5CDD505-2E9C-101B-9397-08002B2CF9AE}" pid="6" name="MSIP_Label_cdd2b3a5-926f-4111-8eea-9c5318b8762f_SiteId">
    <vt:lpwstr>61d2e93c-423d-43b4-8f23-1580c2341952</vt:lpwstr>
  </property>
  <property fmtid="{D5CDD505-2E9C-101B-9397-08002B2CF9AE}" pid="7" name="MSIP_Label_cdd2b3a5-926f-4111-8eea-9c5318b8762f_ActionId">
    <vt:lpwstr>6e1b35d5-0e13-48e2-8fa7-9ab8f0fa5eb6</vt:lpwstr>
  </property>
  <property fmtid="{D5CDD505-2E9C-101B-9397-08002B2CF9AE}" pid="8" name="MSIP_Label_cdd2b3a5-926f-4111-8eea-9c5318b8762f_ContentBits">
    <vt:lpwstr>0</vt:lpwstr>
  </property>
  <property fmtid="{D5CDD505-2E9C-101B-9397-08002B2CF9AE}" pid="9" name="ContentTypeId">
    <vt:lpwstr>0x0101004E469BA0E7BCA044BE0218287E0816EB</vt:lpwstr>
  </property>
</Properties>
</file>